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9140" windowHeight="7350" activeTab="5"/>
  </bookViews>
  <sheets>
    <sheet name="osnovni podaci 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</sheets>
  <calcPr calcId="125725"/>
</workbook>
</file>

<file path=xl/calcChain.xml><?xml version="1.0" encoding="utf-8"?>
<calcChain xmlns="http://schemas.openxmlformats.org/spreadsheetml/2006/main">
  <c r="D33" i="5"/>
  <c r="C32"/>
  <c r="C47" l="1"/>
  <c r="D48"/>
  <c r="D24" i="6"/>
  <c r="D26"/>
  <c r="D23" l="1"/>
  <c r="M150" i="9"/>
  <c r="M148"/>
  <c r="M125"/>
  <c r="M124"/>
  <c r="M123"/>
  <c r="M122"/>
  <c r="M121"/>
  <c r="M120"/>
  <c r="M119"/>
  <c r="M118"/>
  <c r="Q96"/>
  <c r="Q95"/>
  <c r="Q92"/>
  <c r="Q91"/>
  <c r="Q90"/>
  <c r="Q89"/>
  <c r="Q88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F26" i="8"/>
  <c r="F25"/>
  <c r="F24"/>
  <c r="F23"/>
  <c r="F22"/>
  <c r="F21"/>
  <c r="E73" i="2"/>
  <c r="E70"/>
  <c r="E67"/>
  <c r="E61"/>
  <c r="E54" s="1"/>
  <c r="E38"/>
  <c r="E33" s="1"/>
  <c r="E23"/>
  <c r="E16"/>
  <c r="E14"/>
  <c r="E53" s="1"/>
  <c r="E77" s="1"/>
  <c r="M159" i="9"/>
  <c r="I126"/>
  <c r="G126"/>
  <c r="E96" i="7"/>
  <c r="F95"/>
  <c r="L95" s="1"/>
  <c r="F93"/>
  <c r="L93" s="1"/>
  <c r="D96"/>
  <c r="D24" i="4"/>
  <c r="M126" i="9" l="1"/>
  <c r="F20" i="8"/>
  <c r="F19"/>
  <c r="F18"/>
  <c r="E64" i="12"/>
  <c r="C24" i="10"/>
  <c r="D20" s="1"/>
  <c r="G11" i="9"/>
  <c r="K11"/>
  <c r="G12"/>
  <c r="K12"/>
  <c r="G13"/>
  <c r="K13"/>
  <c r="G14"/>
  <c r="K14"/>
  <c r="G15"/>
  <c r="K15"/>
  <c r="G16"/>
  <c r="K16"/>
  <c r="G17"/>
  <c r="K17"/>
  <c r="G18"/>
  <c r="K18"/>
  <c r="G19"/>
  <c r="K19"/>
  <c r="G21"/>
  <c r="K21"/>
  <c r="G20"/>
  <c r="K20"/>
  <c r="G22"/>
  <c r="K22"/>
  <c r="G23"/>
  <c r="K23"/>
  <c r="G24"/>
  <c r="K24"/>
  <c r="G25"/>
  <c r="K25"/>
  <c r="G26"/>
  <c r="K26"/>
  <c r="G27"/>
  <c r="K27"/>
  <c r="G28"/>
  <c r="K28"/>
  <c r="G33"/>
  <c r="K33"/>
  <c r="G35"/>
  <c r="K35"/>
  <c r="G34"/>
  <c r="K34"/>
  <c r="G37"/>
  <c r="K37"/>
  <c r="G36"/>
  <c r="K36"/>
  <c r="G39"/>
  <c r="K39"/>
  <c r="G38"/>
  <c r="K38"/>
  <c r="G40"/>
  <c r="K40"/>
  <c r="G41"/>
  <c r="K41"/>
  <c r="G42"/>
  <c r="K42"/>
  <c r="G43"/>
  <c r="K43"/>
  <c r="G44"/>
  <c r="K44"/>
  <c r="G45"/>
  <c r="K45"/>
  <c r="G46"/>
  <c r="K46"/>
  <c r="G47"/>
  <c r="K47"/>
  <c r="G48"/>
  <c r="K48"/>
  <c r="G49"/>
  <c r="K49"/>
  <c r="G50"/>
  <c r="K50"/>
  <c r="G51"/>
  <c r="K51"/>
  <c r="G52"/>
  <c r="K52"/>
  <c r="G53"/>
  <c r="K53"/>
  <c r="G54"/>
  <c r="K54"/>
  <c r="G59"/>
  <c r="K59"/>
  <c r="G60"/>
  <c r="K60"/>
  <c r="G61"/>
  <c r="K61"/>
  <c r="G62"/>
  <c r="K62"/>
  <c r="G63"/>
  <c r="K63"/>
  <c r="G64"/>
  <c r="K64"/>
  <c r="G65"/>
  <c r="K65"/>
  <c r="G66"/>
  <c r="K66"/>
  <c r="G67"/>
  <c r="K67"/>
  <c r="G68"/>
  <c r="K68"/>
  <c r="G69"/>
  <c r="K69"/>
  <c r="G70"/>
  <c r="K70"/>
  <c r="G71"/>
  <c r="K71"/>
  <c r="G72"/>
  <c r="K72"/>
  <c r="G73"/>
  <c r="K73"/>
  <c r="G75"/>
  <c r="K75"/>
  <c r="G74"/>
  <c r="K74"/>
  <c r="G76"/>
  <c r="K76"/>
  <c r="G77"/>
  <c r="K77"/>
  <c r="G78"/>
  <c r="K78"/>
  <c r="G79"/>
  <c r="K79"/>
  <c r="G80"/>
  <c r="K80"/>
  <c r="G81"/>
  <c r="K81"/>
  <c r="G88"/>
  <c r="K88"/>
  <c r="G89"/>
  <c r="K89"/>
  <c r="G90"/>
  <c r="K90"/>
  <c r="G91"/>
  <c r="K91"/>
  <c r="G92"/>
  <c r="K92"/>
  <c r="G95"/>
  <c r="K95"/>
  <c r="G96"/>
  <c r="K96"/>
  <c r="I100"/>
  <c r="M100"/>
  <c r="G128"/>
  <c r="I128"/>
  <c r="E150"/>
  <c r="G150"/>
  <c r="G159" s="1"/>
  <c r="I150"/>
  <c r="F15" i="8"/>
  <c r="F16"/>
  <c r="F17"/>
  <c r="C45"/>
  <c r="D45"/>
  <c r="E45"/>
  <c r="F64"/>
  <c r="C70"/>
  <c r="D70"/>
  <c r="F10" i="7"/>
  <c r="F11"/>
  <c r="L11" s="1"/>
  <c r="F12"/>
  <c r="L12" s="1"/>
  <c r="F13"/>
  <c r="L13" s="1"/>
  <c r="F14"/>
  <c r="L14" s="1"/>
  <c r="F15"/>
  <c r="L15" s="1"/>
  <c r="F16"/>
  <c r="L16" s="1"/>
  <c r="F17"/>
  <c r="L17" s="1"/>
  <c r="F18"/>
  <c r="L18" s="1"/>
  <c r="F19"/>
  <c r="L19" s="1"/>
  <c r="F20"/>
  <c r="L20" s="1"/>
  <c r="F21"/>
  <c r="L21" s="1"/>
  <c r="F22"/>
  <c r="L22" s="1"/>
  <c r="F23"/>
  <c r="L23" s="1"/>
  <c r="F24"/>
  <c r="L24" s="1"/>
  <c r="F25"/>
  <c r="L25" s="1"/>
  <c r="F26"/>
  <c r="L26" s="1"/>
  <c r="F27"/>
  <c r="L27" s="1"/>
  <c r="F28"/>
  <c r="L28" s="1"/>
  <c r="F31"/>
  <c r="L31" s="1"/>
  <c r="F32"/>
  <c r="L32" s="1"/>
  <c r="F33"/>
  <c r="L33" s="1"/>
  <c r="F34"/>
  <c r="L34" s="1"/>
  <c r="F35"/>
  <c r="L35" s="1"/>
  <c r="F36"/>
  <c r="L36" s="1"/>
  <c r="F37"/>
  <c r="L37" s="1"/>
  <c r="F38"/>
  <c r="L38" s="1"/>
  <c r="F39"/>
  <c r="L39" s="1"/>
  <c r="F40"/>
  <c r="L40" s="1"/>
  <c r="F41"/>
  <c r="L41" s="1"/>
  <c r="F42"/>
  <c r="L42" s="1"/>
  <c r="F43"/>
  <c r="L43" s="1"/>
  <c r="F44"/>
  <c r="L44" s="1"/>
  <c r="F45"/>
  <c r="L45" s="1"/>
  <c r="F46"/>
  <c r="L46" s="1"/>
  <c r="F47"/>
  <c r="L47" s="1"/>
  <c r="F48"/>
  <c r="L48" s="1"/>
  <c r="F49"/>
  <c r="L49" s="1"/>
  <c r="F50"/>
  <c r="L50" s="1"/>
  <c r="F51"/>
  <c r="L51" s="1"/>
  <c r="F52"/>
  <c r="L52" s="1"/>
  <c r="F53"/>
  <c r="L53" s="1"/>
  <c r="F54"/>
  <c r="L54" s="1"/>
  <c r="F55"/>
  <c r="L55" s="1"/>
  <c r="F58"/>
  <c r="L58" s="1"/>
  <c r="F59"/>
  <c r="L59" s="1"/>
  <c r="F60"/>
  <c r="L60" s="1"/>
  <c r="F61"/>
  <c r="L61" s="1"/>
  <c r="F62"/>
  <c r="L62" s="1"/>
  <c r="F63"/>
  <c r="L63" s="1"/>
  <c r="F64"/>
  <c r="L64" s="1"/>
  <c r="F65"/>
  <c r="L65" s="1"/>
  <c r="F69"/>
  <c r="L69" s="1"/>
  <c r="F70"/>
  <c r="L70" s="1"/>
  <c r="F71"/>
  <c r="L71" s="1"/>
  <c r="F72"/>
  <c r="L72" s="1"/>
  <c r="F73"/>
  <c r="L73" s="1"/>
  <c r="D74"/>
  <c r="D100" s="1"/>
  <c r="E74"/>
  <c r="F88"/>
  <c r="F89"/>
  <c r="L89" s="1"/>
  <c r="F90"/>
  <c r="L90" s="1"/>
  <c r="F91"/>
  <c r="L91" s="1"/>
  <c r="F92"/>
  <c r="L92" s="1"/>
  <c r="F94"/>
  <c r="L94" s="1"/>
  <c r="F98"/>
  <c r="L98" s="1"/>
  <c r="F99"/>
  <c r="L99" s="1"/>
  <c r="G100"/>
  <c r="H100"/>
  <c r="I100"/>
  <c r="J100"/>
  <c r="K100"/>
  <c r="L120"/>
  <c r="L121"/>
  <c r="L122"/>
  <c r="L123"/>
  <c r="L124"/>
  <c r="L125"/>
  <c r="L126"/>
  <c r="L127"/>
  <c r="L128"/>
  <c r="L129"/>
  <c r="L130"/>
  <c r="L131"/>
  <c r="L132"/>
  <c r="D133"/>
  <c r="E133"/>
  <c r="I133"/>
  <c r="D17" i="6"/>
  <c r="E17"/>
  <c r="D21"/>
  <c r="E21"/>
  <c r="C14" i="5"/>
  <c r="D14"/>
  <c r="D45" s="1"/>
  <c r="E16"/>
  <c r="E17"/>
  <c r="C20"/>
  <c r="D20"/>
  <c r="E22"/>
  <c r="E24"/>
  <c r="E27"/>
  <c r="E28"/>
  <c r="E29"/>
  <c r="E31"/>
  <c r="E49"/>
  <c r="D15" i="4"/>
  <c r="E15"/>
  <c r="E24" s="1"/>
  <c r="D16" i="3"/>
  <c r="E16"/>
  <c r="D21"/>
  <c r="E21"/>
  <c r="D26"/>
  <c r="E26"/>
  <c r="D34"/>
  <c r="E34"/>
  <c r="D75"/>
  <c r="D16" i="2"/>
  <c r="D23"/>
  <c r="D38"/>
  <c r="D33" s="1"/>
  <c r="D61"/>
  <c r="D67"/>
  <c r="D70"/>
  <c r="D73"/>
  <c r="E20" i="5" l="1"/>
  <c r="E14"/>
  <c r="F70" i="8"/>
  <c r="C46" i="5"/>
  <c r="C45"/>
  <c r="F96" i="7"/>
  <c r="D54" i="2"/>
  <c r="D14"/>
  <c r="D53" s="1"/>
  <c r="D77" s="1"/>
  <c r="M128" i="9"/>
  <c r="Q100"/>
  <c r="E100" i="7"/>
  <c r="L133"/>
  <c r="F74"/>
  <c r="E41" i="3"/>
  <c r="E50" s="1"/>
  <c r="E57" s="1"/>
  <c r="E78" s="1"/>
  <c r="E79" s="1"/>
  <c r="D41"/>
  <c r="D50" s="1"/>
  <c r="D57" s="1"/>
  <c r="D78" s="1"/>
  <c r="D79" s="1"/>
  <c r="F45" i="8"/>
  <c r="D19" i="10"/>
  <c r="D21"/>
  <c r="D17"/>
  <c r="D23"/>
  <c r="D18"/>
  <c r="L88" i="7"/>
  <c r="L96" s="1"/>
  <c r="L10"/>
  <c r="L74" s="1"/>
  <c r="D46" i="5"/>
  <c r="D52" s="1"/>
  <c r="E46" l="1"/>
  <c r="C52"/>
  <c r="E52" s="1"/>
  <c r="E45"/>
  <c r="F100" i="7"/>
  <c r="D24" i="10"/>
  <c r="L100" i="7"/>
</calcChain>
</file>

<file path=xl/sharedStrings.xml><?xml version="1.0" encoding="utf-8"?>
<sst xmlns="http://schemas.openxmlformats.org/spreadsheetml/2006/main" count="1474" uniqueCount="729">
  <si>
    <t xml:space="preserve">                        Zatvoreni investicioni fond sa javnom ponudom </t>
  </si>
  <si>
    <t>K  R  I  S  T  A  L      I   N   V   E   S   T     F  O  N  D    A .D .</t>
  </si>
  <si>
    <t>Milana Rakića  1, 78000 Banja Luka, Bosna i Hercegovina ∙ Tel: +387 51 320 230 ∙ Fax: +387 51 320 230</t>
  </si>
  <si>
    <t xml:space="preserve">Izvještaj o neto sredstvima - bilans stanja </t>
  </si>
  <si>
    <t xml:space="preserve">Bilans uspjeha za investicione fondove </t>
  </si>
  <si>
    <t xml:space="preserve">Izvještaj o promjenam neto imovine investicionog fonda </t>
  </si>
  <si>
    <t xml:space="preserve">Izvještaj o tokovima gotovine </t>
  </si>
  <si>
    <t xml:space="preserve">Izvještaj o finansijski pokazatelji fonda </t>
  </si>
  <si>
    <t xml:space="preserve">Izvještaj o nerealizovanim dobicima-gubicima fonda </t>
  </si>
  <si>
    <t xml:space="preserve">Izvještaj o realizovnim dobicima/gubicima fonda </t>
  </si>
  <si>
    <t xml:space="preserve">Izvješaj o strukturi ulaganja fonda </t>
  </si>
  <si>
    <t xml:space="preserve">Izvještaj o strukturi ulaganja investiconog fonda po vrstama imovine </t>
  </si>
  <si>
    <t xml:space="preserve">Struktura obaveza fonda po vrstama instrumenata </t>
  </si>
  <si>
    <t xml:space="preserve">Izvještaj o transakcijama sa povezanim licima </t>
  </si>
  <si>
    <t xml:space="preserve">Napomene uz finansijske izvještaje </t>
  </si>
  <si>
    <t xml:space="preserve">ZIF "KRISTAL INVEST FOND" A.D.BANJALUKA                            </t>
  </si>
  <si>
    <t>Registarski broj: 01956833</t>
  </si>
  <si>
    <t>Naziv društva za upravljanje : "KRISTAL INVEST" AD</t>
  </si>
  <si>
    <t>Matični broj društva: 01935615</t>
  </si>
  <si>
    <t>JIB društva: 4400819920004</t>
  </si>
  <si>
    <t>JIB Fonda: 4401649100003</t>
  </si>
  <si>
    <t xml:space="preserve">             BILANS STANjA INVESTICIONOG FONDA</t>
  </si>
  <si>
    <t xml:space="preserve">                       (Izvještaj o finansijskom položaju)</t>
  </si>
  <si>
    <t xml:space="preserve"> (iznos u KM)</t>
  </si>
  <si>
    <t>Grupa računa</t>
  </si>
  <si>
    <t>Pozicija</t>
  </si>
  <si>
    <t>AOP</t>
  </si>
  <si>
    <t>Tekuća godina</t>
  </si>
  <si>
    <t>Prethodna godina</t>
  </si>
  <si>
    <t>A. UKUPNA IMOVINA (002+003+010+018+019)</t>
  </si>
  <si>
    <t>001</t>
  </si>
  <si>
    <t>100 do 102</t>
  </si>
  <si>
    <t xml:space="preserve"> I - Gotovina</t>
  </si>
  <si>
    <t>002</t>
  </si>
  <si>
    <t xml:space="preserve"> II-Ulaganja fonda (004 do 009)</t>
  </si>
  <si>
    <t>003</t>
  </si>
  <si>
    <t>200 do 205</t>
  </si>
  <si>
    <t>1. Ulaganja fonda  u finansijska sredstva po fer vrijednosti kroz bilans uspjeha</t>
  </si>
  <si>
    <t>004</t>
  </si>
  <si>
    <t>210 do 215</t>
  </si>
  <si>
    <t>2. Ulaganja fonda u finansijska sredstva raspoloživa za prodaju</t>
  </si>
  <si>
    <t>005</t>
  </si>
  <si>
    <t>220 do 225</t>
  </si>
  <si>
    <t>3. Ulaganja fonda u finansijska sredstva koja se drže do roka dospijeća</t>
  </si>
  <si>
    <t>006</t>
  </si>
  <si>
    <t>230 do 235</t>
  </si>
  <si>
    <t>4. Depoziti i plasmani</t>
  </si>
  <si>
    <t>007</t>
  </si>
  <si>
    <t>240 do 249</t>
  </si>
  <si>
    <t>5. Ulaganja u nekretnine</t>
  </si>
  <si>
    <t>008</t>
  </si>
  <si>
    <t>6. Ostala ulaganja</t>
  </si>
  <si>
    <t>009</t>
  </si>
  <si>
    <t>III - Potraživanja (011 do 017)</t>
  </si>
  <si>
    <t>010</t>
  </si>
  <si>
    <t>1. Potraživanja po osnovu prodaje hartija od vrijednosti</t>
  </si>
  <si>
    <t>011</t>
  </si>
  <si>
    <t>2. Potraživanja po osnovu prodaje nekretnina</t>
  </si>
  <si>
    <t>012</t>
  </si>
  <si>
    <t>3. Potraživanja po osnovu kamate</t>
  </si>
  <si>
    <t>013</t>
  </si>
  <si>
    <t>4. Potraživanja po osnovu dividendi</t>
  </si>
  <si>
    <t>014</t>
  </si>
  <si>
    <t>5. Potraživanja po osnovu datih avansa</t>
  </si>
  <si>
    <t>015</t>
  </si>
  <si>
    <t>6. Ostala potraživanja</t>
  </si>
  <si>
    <t>310 do 312</t>
  </si>
  <si>
    <t>7.Potraživanja od društva za upravljanje</t>
  </si>
  <si>
    <t>017</t>
  </si>
  <si>
    <t>IV - Odložena poreska sredstva</t>
  </si>
  <si>
    <t>018</t>
  </si>
  <si>
    <t>V -  AVR</t>
  </si>
  <si>
    <t>019</t>
  </si>
  <si>
    <t>B. OBAVEZE (021+025+030+031+034+037+038+039))</t>
  </si>
  <si>
    <t>020</t>
  </si>
  <si>
    <t>I - Obaveze iz poslovanja fonda (022 do 024)</t>
  </si>
  <si>
    <t>021</t>
  </si>
  <si>
    <t>1.Obaveze po osnovu ulaganja u hartije od vrijednosti</t>
  </si>
  <si>
    <t>022</t>
  </si>
  <si>
    <t>2.Obaveze po osnovu ulaganja u nekretnine</t>
  </si>
  <si>
    <t>023</t>
  </si>
  <si>
    <t>3.Ostale obaveze iz poslovanja</t>
  </si>
  <si>
    <t>024</t>
  </si>
  <si>
    <t>II-Obaveze po osnovu troškova poslovanja (026 do 030)</t>
  </si>
  <si>
    <t>025</t>
  </si>
  <si>
    <t>1. Obaveze prema banci depozitaru</t>
  </si>
  <si>
    <t>026</t>
  </si>
  <si>
    <t>2. Obaveze za učešće u dobitku</t>
  </si>
  <si>
    <t>027</t>
  </si>
  <si>
    <t>3. Obaveze za porez na dobit</t>
  </si>
  <si>
    <t>028</t>
  </si>
  <si>
    <t>411,412,413,419</t>
  </si>
  <si>
    <t>4. Ostale obaveze iz poslovanja</t>
  </si>
  <si>
    <t>029</t>
  </si>
  <si>
    <t>420 do 429</t>
  </si>
  <si>
    <t>III- Obaveze prema društvu za upavljanje</t>
  </si>
  <si>
    <t>030</t>
  </si>
  <si>
    <t>IV - Kratkoročne finansijske obaveze (032+033)</t>
  </si>
  <si>
    <t>031</t>
  </si>
  <si>
    <t>1. Kratkoročni krediti</t>
  </si>
  <si>
    <t>032</t>
  </si>
  <si>
    <t>2. Ostale kratkoročne finansijske obaveze</t>
  </si>
  <si>
    <t>033</t>
  </si>
  <si>
    <t>V - Dugoročne obaveze (035+036)</t>
  </si>
  <si>
    <t>034</t>
  </si>
  <si>
    <t>1. Dugoročni krediti</t>
  </si>
  <si>
    <t>035</t>
  </si>
  <si>
    <t>2. Ostale dugoročne obaveza</t>
  </si>
  <si>
    <t>036</t>
  </si>
  <si>
    <t>VI - Ostale obaveze fonda</t>
  </si>
  <si>
    <t>037</t>
  </si>
  <si>
    <t>VII - Odložene poreske obaveze</t>
  </si>
  <si>
    <t>038</t>
  </si>
  <si>
    <t>VIII - PVR</t>
  </si>
  <si>
    <t>039</t>
  </si>
  <si>
    <t>V.NETO IMOVINA FONDA (001-020)</t>
  </si>
  <si>
    <t>040</t>
  </si>
  <si>
    <t>G. KAPITAL (042+045+048+053+054-057+-060)</t>
  </si>
  <si>
    <t>041</t>
  </si>
  <si>
    <t>I - Osnovni kapital (043+044)</t>
  </si>
  <si>
    <t>042</t>
  </si>
  <si>
    <t>1.Akcijski kapital - redovne akcije</t>
  </si>
  <si>
    <t>043</t>
  </si>
  <si>
    <t>2.Udjeli</t>
  </si>
  <si>
    <t>044</t>
  </si>
  <si>
    <t>II - Kapitalne rezerve (046+047)</t>
  </si>
  <si>
    <t>045</t>
  </si>
  <si>
    <t>1. Emisiona premija</t>
  </si>
  <si>
    <t>046</t>
  </si>
  <si>
    <t>2.Ostale kapitalne rezerve</t>
  </si>
  <si>
    <t>047</t>
  </si>
  <si>
    <t>III - Revalorizacione rezerve (049 do 052)</t>
  </si>
  <si>
    <t>048</t>
  </si>
  <si>
    <t>1. Revalorizacione rezerve po osnovu revalorizacije finansijskih sredstava raspoloživih za prodaju</t>
  </si>
  <si>
    <t>049</t>
  </si>
  <si>
    <t>2. Revalorizacione rezerve po osnovu instrumenata zaštite</t>
  </si>
  <si>
    <t>050</t>
  </si>
  <si>
    <t>3. Revalorizacione rezerve po osnovu nekretnina</t>
  </si>
  <si>
    <t>051</t>
  </si>
  <si>
    <t>4. Ostale revalorizacine rezerve</t>
  </si>
  <si>
    <t>052</t>
  </si>
  <si>
    <t>IV - Rezerve iz dobiti</t>
  </si>
  <si>
    <t>053</t>
  </si>
  <si>
    <t>V - Neraspoređena dobit (055+056)</t>
  </si>
  <si>
    <t>054</t>
  </si>
  <si>
    <t>1. Neraspoređeni dobitak ranijih godina</t>
  </si>
  <si>
    <t>055</t>
  </si>
  <si>
    <t>2. Neraspoređeni dobitak tekuće godine</t>
  </si>
  <si>
    <t>056</t>
  </si>
  <si>
    <t>VI - Nepokriveni gubitak (058+059)</t>
  </si>
  <si>
    <t>057</t>
  </si>
  <si>
    <t>1. Nepokriven gubitak ranijih godina</t>
  </si>
  <si>
    <t>058</t>
  </si>
  <si>
    <t>2. Nepokriven gubitak tekuće godine</t>
  </si>
  <si>
    <t>059</t>
  </si>
  <si>
    <t>VII - Nerealizovan dobitak/gubitak (061+062)</t>
  </si>
  <si>
    <t>060</t>
  </si>
  <si>
    <t>1.Nerealizovani dobici po osnovu finansijskih sredstava po fer vrijednosti kroz bilans uspjeha</t>
  </si>
  <si>
    <t>061</t>
  </si>
  <si>
    <t>2.Nerealizovani gubici po osnovu finansijskih sredstava po fer vrijednosti kroz bilans uspjeha</t>
  </si>
  <si>
    <t>062</t>
  </si>
  <si>
    <t>D. BROJ EMITOVANIH AKCIJA/UDJELA</t>
  </si>
  <si>
    <t>063</t>
  </si>
  <si>
    <t>Đ.NETO IMOVINA PO UDJELU/AKCIJI (040/063)</t>
  </si>
  <si>
    <t>064</t>
  </si>
  <si>
    <t>E.VANBILANSNE EVIDENCIJE</t>
  </si>
  <si>
    <t>065</t>
  </si>
  <si>
    <t>1.Vanbilansna aktiva</t>
  </si>
  <si>
    <t>2.Vanbilansna pasiva</t>
  </si>
  <si>
    <t>066</t>
  </si>
  <si>
    <t>U Banjaluci</t>
  </si>
  <si>
    <t>Lice sa licencom</t>
  </si>
  <si>
    <t>Zakonski zastupnik društva</t>
  </si>
  <si>
    <t>Dana</t>
  </si>
  <si>
    <t>za upravljanje fondom</t>
  </si>
  <si>
    <t xml:space="preserve">                            BILANS USPJEHA INVESTICIONOG FONDA</t>
  </si>
  <si>
    <t xml:space="preserve">                          ( Izvještaj o ukupnom rezultatu u periodu)</t>
  </si>
  <si>
    <t>(iznos u KM</t>
  </si>
  <si>
    <t>Naziv pozicije</t>
  </si>
  <si>
    <t>A. REALIZOVANI PRIHODI I RASHODI</t>
  </si>
  <si>
    <t>I - Poslovni prihodi (203 do206)</t>
  </si>
  <si>
    <t>1.Prihodi od dividendi</t>
  </si>
  <si>
    <t>Prihodi od kamata i amortizacija premije(diskonta) po osnovu HOV sa fiksnim rokom dospijeća</t>
  </si>
  <si>
    <t xml:space="preserve">3. Prihodi od zakupa </t>
  </si>
  <si>
    <t>4. Ostali poslovni prihodi</t>
  </si>
  <si>
    <t>II - Realizovan dobitak (208 do 211)</t>
  </si>
  <si>
    <t>1.Realiizovani dobici po osnovu prodaje hartija od vrijednosti</t>
  </si>
  <si>
    <t>2.Realiizovani dobitak po osnovu kursnih razlika</t>
  </si>
  <si>
    <t>3.Realiizovani dobici po osnovu prodaje nekretnina</t>
  </si>
  <si>
    <t>4. Ostali realizovani dobici</t>
  </si>
  <si>
    <t>III - Poslovni rashodi (213 do 219)</t>
  </si>
  <si>
    <t>1. Naknada društvu za upravljanje</t>
  </si>
  <si>
    <t>2. Troškovi kupovine i prodaje ulaganja</t>
  </si>
  <si>
    <t>3. Rashodi po osnovu kamata</t>
  </si>
  <si>
    <t>4. Naknada članovima Nadzornog odbora</t>
  </si>
  <si>
    <t>5. Naknada banci depozitaru</t>
  </si>
  <si>
    <t>6. Rashodi po osnovu poreza</t>
  </si>
  <si>
    <t>604,606,609</t>
  </si>
  <si>
    <t>7. Ostali poslovni rashodi fonda</t>
  </si>
  <si>
    <t>IV - Realizovani gubitak (221 do 224)</t>
  </si>
  <si>
    <t>1. Realizovani gubici na prodaji hartija od vrijednosti</t>
  </si>
  <si>
    <t>2. Realizovani gubitak po osnovu kursnih razlika</t>
  </si>
  <si>
    <t>3. Realizovani gubici po osnovu prodaje nekretnina</t>
  </si>
  <si>
    <t>6. Ostali realizovani gubici</t>
  </si>
  <si>
    <t>V - REALIZOVANI DOBITAK I GUBITAK</t>
  </si>
  <si>
    <t xml:space="preserve"> </t>
  </si>
  <si>
    <t>1.Realizovani dobitak (202+207-212-220)</t>
  </si>
  <si>
    <t>2. Realiizovani gubitak (212+220-202-207)</t>
  </si>
  <si>
    <t>VI - Finansijski prihodi (228+229)</t>
  </si>
  <si>
    <t>1.Prihodi od kamata</t>
  </si>
  <si>
    <t>2. Ostali finansijski prihodi</t>
  </si>
  <si>
    <t>VII - Finansijski rashodi</t>
  </si>
  <si>
    <t>1. Rashodi po osnovu kamata</t>
  </si>
  <si>
    <t>2. Ostali finansijski rashodi</t>
  </si>
  <si>
    <t>B. REALIZOVANI DOBITAK I GUBITAK PRIJE OPOREZIVANjA</t>
  </si>
  <si>
    <t>1.Realizovani dobitak prije oporezivanja (225+227-230)</t>
  </si>
  <si>
    <t>2. Realizovani gubitak prije oporezivanja (226+230-227)</t>
  </si>
  <si>
    <t>V. TEKUĆI ODLOŽENI POREZ NA DOBIT</t>
  </si>
  <si>
    <t>1. Poreski rashod perioda</t>
  </si>
  <si>
    <t>822 dio</t>
  </si>
  <si>
    <t>2. Odloženi poreski rashod perioda</t>
  </si>
  <si>
    <t>3. Odloženi poreski prihod perioda</t>
  </si>
  <si>
    <t>G. REALIZOVANI DOBITAK I GUBITAK POSLIJE OPOREZIVANjA</t>
  </si>
  <si>
    <t>1. Realizovani dobitak poslije oporezivanja (233-234-236-237+238)</t>
  </si>
  <si>
    <t>2. Realizovani gubitak poslije oporezivanja (234-233+236+237-238)</t>
  </si>
  <si>
    <t>D. NEREALIZOVANI DOBICI I GUBICI</t>
  </si>
  <si>
    <t>I - Nerealizovani dobici (242 do 247)</t>
  </si>
  <si>
    <t>1.Nerealizovani dobici na hartijama od vrijednosti</t>
  </si>
  <si>
    <t>2. Nerealizovani dobici po osnovu kursnih razlika na monetarnim sredstvima , osim na hartijama od vrijednostima</t>
  </si>
  <si>
    <t>3. Nerealizovani dobici po osnovu kursnih razlika na hartijama od vrijednosti</t>
  </si>
  <si>
    <t>4. Nerealizovani dobici po osnovu derivatnih instrumenata zaštite na nakretninama</t>
  </si>
  <si>
    <t>5. Nerealizovani dobici na nekretninama</t>
  </si>
  <si>
    <t>6. Ostali nerealizovani dobici</t>
  </si>
  <si>
    <t>II - Neralizovani gubici (249 do 254)</t>
  </si>
  <si>
    <t>1. Neralizovani gubici na hartijama od vrijednosti</t>
  </si>
  <si>
    <t>2. Nerealizovani gubici po osnovu kursnih razlika na monetarnim sredstvima , osim na hartijama od vrijednostima</t>
  </si>
  <si>
    <t>3. Nerealizovani gubici po osnovu kursnih razlika na hartijama od vrijednosti</t>
  </si>
  <si>
    <t>4. Nerealizovani gubici po osnovu derivata</t>
  </si>
  <si>
    <t>5. Nerealizovani gubici na nekretninama</t>
  </si>
  <si>
    <t>6. Ostali nerealizovani gubici</t>
  </si>
  <si>
    <t>Đ. UKUPNI NEREALIZOVANI DOBICI (GUBICI) FONDA</t>
  </si>
  <si>
    <t>1. Ukupni nerealizovani dobitak (241-248)</t>
  </si>
  <si>
    <t>2.Ukupni nerealizovani gubitak (248-241)</t>
  </si>
  <si>
    <t>E. POVEĆANjE (SMANjENjE) NETO IMOVINE OD POSLOVANjA FONDA</t>
  </si>
  <si>
    <t>1.Povećanje neto imovine fonda (239-240+255-256)</t>
  </si>
  <si>
    <t>2. Smanjenje neto imovine fonda (240-239+256-255)</t>
  </si>
  <si>
    <t>Obična zarada po akciji</t>
  </si>
  <si>
    <t>Razrijeđena zarada po akciji</t>
  </si>
  <si>
    <t xml:space="preserve">                   IZVJEŠTAJ O PROMJENAMA NETO IMOVINE INVESTICIONOG FONDA</t>
  </si>
  <si>
    <t xml:space="preserve">Redni </t>
  </si>
  <si>
    <t xml:space="preserve">Tekuća </t>
  </si>
  <si>
    <t xml:space="preserve">Prethodna </t>
  </si>
  <si>
    <t>broj</t>
  </si>
  <si>
    <t>godina</t>
  </si>
  <si>
    <t>1.</t>
  </si>
  <si>
    <t>Povećanje (smanjenje) neto imovine od poslovanja fonda (302 do 306)</t>
  </si>
  <si>
    <t>2.</t>
  </si>
  <si>
    <t>Realizovani dobitak (gubitak) od ulaganja</t>
  </si>
  <si>
    <t>3.</t>
  </si>
  <si>
    <t>Ukupni nerealizovani dobici (gubici) od ulaganja</t>
  </si>
  <si>
    <t>4.</t>
  </si>
  <si>
    <t>Revalorizacione rezerve po osnovu fin.ulaganja raspoloživih za prodaju</t>
  </si>
  <si>
    <t>5.</t>
  </si>
  <si>
    <t>Revalorizacione rezerve po osnovu derivata</t>
  </si>
  <si>
    <t>6.</t>
  </si>
  <si>
    <t>Revalorizacione rezerve po osnovu nekretnina</t>
  </si>
  <si>
    <t>7.</t>
  </si>
  <si>
    <t>Povećanje neto imovine po osnovu transakcija sa udjelima/akcijama fonda (308-309)</t>
  </si>
  <si>
    <t>8.</t>
  </si>
  <si>
    <t>Povećanje po osnovu izdatih udjela/akcija fonda</t>
  </si>
  <si>
    <t>9.</t>
  </si>
  <si>
    <t>Smanjenje po osnovu povlačenja udjela/akcija fonda</t>
  </si>
  <si>
    <t>10.</t>
  </si>
  <si>
    <t>Ukupno povećanje (smanjenje) neto imovine fonda (301+308-309)</t>
  </si>
  <si>
    <t>11.</t>
  </si>
  <si>
    <t>Neto imovina</t>
  </si>
  <si>
    <t>12.</t>
  </si>
  <si>
    <t>Na početku perioda</t>
  </si>
  <si>
    <t>13.</t>
  </si>
  <si>
    <t>Na kraju perioda</t>
  </si>
  <si>
    <t>14.</t>
  </si>
  <si>
    <t>Broj udjela /akcija fonda u periodu</t>
  </si>
  <si>
    <t>15.</t>
  </si>
  <si>
    <t>Broj udjela /akcija fonda na početku perioda</t>
  </si>
  <si>
    <t>16.</t>
  </si>
  <si>
    <t>Izdati udjeli /akcije u toku perioda</t>
  </si>
  <si>
    <t>17.</t>
  </si>
  <si>
    <t>Povučeni udjeli/akcije u toku perioda</t>
  </si>
  <si>
    <t>18.</t>
  </si>
  <si>
    <t>Broj udjela /akcija fonda na kraju perioda</t>
  </si>
  <si>
    <t xml:space="preserve">                                           Zakonski zastupnik društva</t>
  </si>
  <si>
    <t xml:space="preserve">                                            za upravljanje fondom</t>
  </si>
  <si>
    <t>Registarski broj: 01956833, JIB Fonda 440164910003</t>
  </si>
  <si>
    <t>Matični broj društva: 01935615, JIB Društva 4400819920004</t>
  </si>
  <si>
    <t xml:space="preserve">                                                   IZVJEŠTAJ O TOKOVIMA GOTOVINE</t>
  </si>
  <si>
    <t xml:space="preserve">                                                      (Izvještaj o tokovima gotovine)</t>
  </si>
  <si>
    <t>Opis</t>
  </si>
  <si>
    <t>Iznos</t>
  </si>
  <si>
    <t xml:space="preserve">Iznos </t>
  </si>
  <si>
    <t>Indeks</t>
  </si>
  <si>
    <t>Tekući period</t>
  </si>
  <si>
    <t>Prethodni per.</t>
  </si>
  <si>
    <t>A. Novčani tokovi iz poslovnih aktivnosti</t>
  </si>
  <si>
    <t>I Prilivi gotovine iz poslovnih aktivnosti (402 do 406)</t>
  </si>
  <si>
    <t>1. Prilivi po osnovu prodaje ulaganja</t>
  </si>
  <si>
    <t xml:space="preserve">2. Prilivi po osnovu dividendi </t>
  </si>
  <si>
    <t>3. Prilivi po osnovu kamata</t>
  </si>
  <si>
    <t>4. Prilivi po osnovu refundiranja rashoda</t>
  </si>
  <si>
    <t>5. Ostali prilivi od operativnih aktivnosti</t>
  </si>
  <si>
    <t>II Odlivi gotovine iz operativnih aktivnosti (408 do 418)</t>
  </si>
  <si>
    <t>1. Odlivi po osnovu kupovine ulaganja</t>
  </si>
  <si>
    <t>2. Odlivi po osnovu ulaganja u hartije od vrijednosti</t>
  </si>
  <si>
    <t>3. Odlivi po osnovu ostalih ulaganja</t>
  </si>
  <si>
    <t>4. Odlivi po osnovu naknada društvu za upravljanje</t>
  </si>
  <si>
    <t>5. Odlivi po osnovu rashoda za kamate</t>
  </si>
  <si>
    <t>6. Odlivi po osnovu troškova kupovine i prodaje HOV</t>
  </si>
  <si>
    <t>7. Odlivi po osnovu naknade eksternom revizoru</t>
  </si>
  <si>
    <t>8. Odlivi po osnovu troškova banke depozitara</t>
  </si>
  <si>
    <t>9. Odlivi po osnovu ostalih rashoda iz oper.aktivnosti</t>
  </si>
  <si>
    <t>10. Odlivi po osnovu poreza na dobit</t>
  </si>
  <si>
    <t>11. Odlivi po osnovu ostalih rashoda</t>
  </si>
  <si>
    <t>III Neto priliv gotovine iz poslovnih aktivnosti (401-407I)</t>
  </si>
  <si>
    <t>IV Neto odliv gotovine iz operativnih aktivnosti (407-401)</t>
  </si>
  <si>
    <t>B. Tokovi gotovine iz aktivnosti finansiranja</t>
  </si>
  <si>
    <t>I Prilivi got. iz aktivnosti finansiranja (422 + 423))</t>
  </si>
  <si>
    <t>1. Priliv od izdavanja udjela/emisije akcija</t>
  </si>
  <si>
    <t>2. Prilivi po osnovu zaduživanja</t>
  </si>
  <si>
    <t>II Odlivi gotovine iz aktivnosti finansiranja(425 do 428)</t>
  </si>
  <si>
    <t>1. Odlivi po osnovu razduživanja</t>
  </si>
  <si>
    <t>2. Odlivi po osnovu otkupa sopstvenih akcija</t>
  </si>
  <si>
    <t>3. Odlivi po osnovu dividendi</t>
  </si>
  <si>
    <t>4. Odlivi po osnovu učešća u dobitku</t>
  </si>
  <si>
    <t>III Neto priliv gotovine iz aktivnosti finansir.(421-424)</t>
  </si>
  <si>
    <t>IV Neto odliv gotovine iz aktivnosti finansir.(424--421)</t>
  </si>
  <si>
    <t>V.Ukupni prilivi gotovine (401 + 421)</t>
  </si>
  <si>
    <t>G.Ukupni odlivi gotovine (407+424)</t>
  </si>
  <si>
    <t>D.NETO PRILIV GOTOVINE (431-432)</t>
  </si>
  <si>
    <t>Đ.NETO ODLIV GOTOVINE (432-431)</t>
  </si>
  <si>
    <t>E. Gotovina na početku perioda</t>
  </si>
  <si>
    <t>Ž. Pozit.kursne razlike po osnovu preračuna gotov.</t>
  </si>
  <si>
    <t>Z. Negat.kursne razlike po osnovu preračuna gotov.</t>
  </si>
  <si>
    <t>I. GOTOVINA NA KRAJU OBRAČUNSKOG PERIODA</t>
  </si>
  <si>
    <t>U B.Luci                           Lice sa licencom</t>
  </si>
  <si>
    <t>M.P.</t>
  </si>
  <si>
    <t xml:space="preserve">    Zakonski zastupnik društva</t>
  </si>
  <si>
    <t xml:space="preserve">      za upravljanje fondom</t>
  </si>
  <si>
    <t>JIB društva: 4400819190004</t>
  </si>
  <si>
    <t>JIB Fonda: 440164910003</t>
  </si>
  <si>
    <t xml:space="preserve">                                 IZVJEŠTAJ O FINANSIJSKIM POKAZATELJIMA FONDA </t>
  </si>
  <si>
    <t>(iznos u КМ)</t>
  </si>
  <si>
    <t>Redni broj</t>
  </si>
  <si>
    <t>Pozicija imovine</t>
  </si>
  <si>
    <t>I</t>
  </si>
  <si>
    <t>Vrijednost neto imovine po udjelu/akciji fonda na početku perioda</t>
  </si>
  <si>
    <t>Neto imovina fonda na početku perioda</t>
  </si>
  <si>
    <t>Broj udjela/akcija na početku perioda</t>
  </si>
  <si>
    <t>Vrijednost udjela/akcije na početku perioda</t>
  </si>
  <si>
    <t>II</t>
  </si>
  <si>
    <t>Vrijednost neto imovine po udjelu/akciji fonda na kraju perioda</t>
  </si>
  <si>
    <t>Neto imovina fonda na kraju perioda</t>
  </si>
  <si>
    <t>Broj udjela/akcija na kraju perioda</t>
  </si>
  <si>
    <t>Vrijednost udjela/akcije na kraju perioda</t>
  </si>
  <si>
    <t>III</t>
  </si>
  <si>
    <t>Finansijski pokazatelji</t>
  </si>
  <si>
    <t>Odnos rashoda i prosječne neto imovine</t>
  </si>
  <si>
    <t>Odnos realizovane dobiti od ulaganja i prosječne neto imovine fonda</t>
  </si>
  <si>
    <t>Isplaćeni iznos investitiorima u toku godine</t>
  </si>
  <si>
    <t xml:space="preserve">Stopa prinosa na neto imovinu </t>
  </si>
  <si>
    <t>MP</t>
  </si>
  <si>
    <t>Matični broj: 01956833</t>
  </si>
  <si>
    <t>Naziv fonda: ZATVORENI INVESTICIONI FOND SA JAVOM PONUDOM KRISTAL INVEST FOND AD BANJA LUKA</t>
  </si>
  <si>
    <t>ZA HARTIJE OD VRIJEDNOSTI RASPOLOŽIVO ZA PRODAJU</t>
  </si>
  <si>
    <t>Datum zadnje procjene</t>
  </si>
  <si>
    <t>Ulaganje po emitentu - oznaka HOV</t>
  </si>
  <si>
    <t>Količina</t>
  </si>
  <si>
    <t>Nabavna vrijednost</t>
  </si>
  <si>
    <t>Fer vrijednost</t>
  </si>
  <si>
    <t>Reval. fin. sredstava raspoloživih za prodaju</t>
  </si>
  <si>
    <t xml:space="preserve">Reval. po  osnovu inst. zaštite </t>
  </si>
  <si>
    <t>Reval. po osnovu nekretnina</t>
  </si>
  <si>
    <t>Nerealiz. D/G priznat kroz rezultat perioda</t>
  </si>
  <si>
    <t>Neto kursne razlike na HOV</t>
  </si>
  <si>
    <t>Amort. diskonta (pemije) fin. sred.</t>
  </si>
  <si>
    <t>Ukupno reval. fin. sredstava raspoloživih za prodaju</t>
  </si>
  <si>
    <t>Redovne akcije</t>
  </si>
  <si>
    <t>AERD-R-A</t>
  </si>
  <si>
    <t>BHTSR</t>
  </si>
  <si>
    <t>BIRA-R-A</t>
  </si>
  <si>
    <t>BOSK-R-A</t>
  </si>
  <si>
    <t>BROD-R-A</t>
  </si>
  <si>
    <t>DEST-R-A</t>
  </si>
  <si>
    <t>DOIN-R-A</t>
  </si>
  <si>
    <t>DUVN-R-A</t>
  </si>
  <si>
    <t>EKBL-R-A</t>
  </si>
  <si>
    <t>EKHC-R-A</t>
  </si>
  <si>
    <t>EKPL-R-A</t>
  </si>
  <si>
    <t>ELBJ-R-A</t>
  </si>
  <si>
    <t>FSBN-R-A</t>
  </si>
  <si>
    <t>FSTH-R-A</t>
  </si>
  <si>
    <t>FZIC-R-A</t>
  </si>
  <si>
    <t>HEDR-R-A</t>
  </si>
  <si>
    <t>HETR-R-A</t>
  </si>
  <si>
    <t>HPKD-R-A</t>
  </si>
  <si>
    <t>HELV-R-A</t>
  </si>
  <si>
    <t>KDVO-R-A</t>
  </si>
  <si>
    <t>KRNG-R-A</t>
  </si>
  <si>
    <t>KRPT-R-A</t>
  </si>
  <si>
    <t>KTKA-R-A</t>
  </si>
  <si>
    <t>LJUB-R-A</t>
  </si>
  <si>
    <t>LKSM-R-A</t>
  </si>
  <si>
    <t>METE-R-A</t>
  </si>
  <si>
    <t>MRDN-R-A</t>
  </si>
  <si>
    <t>MTLC</t>
  </si>
  <si>
    <t>NBS9-R-A</t>
  </si>
  <si>
    <t>NOVB-R-E</t>
  </si>
  <si>
    <t>OCJH-R-A</t>
  </si>
  <si>
    <t>OMNK-R-A</t>
  </si>
  <si>
    <t>POST-R-A</t>
  </si>
  <si>
    <t>RATA-R-A</t>
  </si>
  <si>
    <t>RNAF-R-A</t>
  </si>
  <si>
    <t>RSAS-R-A</t>
  </si>
  <si>
    <t>SAVA-R-A</t>
  </si>
  <si>
    <t>SINT-R-A</t>
  </si>
  <si>
    <t>SVGR-R-A</t>
  </si>
  <si>
    <t xml:space="preserve">TECG </t>
  </si>
  <si>
    <t>SGAS-R-A</t>
  </si>
  <si>
    <t>TLKM-R-A</t>
  </si>
  <si>
    <t>TSL9-R-A</t>
  </si>
  <si>
    <t>VDBL-R-A</t>
  </si>
  <si>
    <t>VHVT-R-A</t>
  </si>
  <si>
    <t>VITA-R-A</t>
  </si>
  <si>
    <t>ZERS-R-A</t>
  </si>
  <si>
    <t>ZPBL-R-A</t>
  </si>
  <si>
    <t>ZTR9-R-A</t>
  </si>
  <si>
    <t>Prioritetne akcije</t>
  </si>
  <si>
    <t>Akcije ZIF-ova</t>
  </si>
  <si>
    <t>BRSP-R-A</t>
  </si>
  <si>
    <t>EINP-R-A</t>
  </si>
  <si>
    <t>INVP-R-A</t>
  </si>
  <si>
    <t>PLRP-R-A</t>
  </si>
  <si>
    <t>ZPTP-R-A</t>
  </si>
  <si>
    <t xml:space="preserve">U K U P N O </t>
  </si>
  <si>
    <t xml:space="preserve">Obveznice </t>
  </si>
  <si>
    <t>RSDS-O-E</t>
  </si>
  <si>
    <t>RSRS-O-C</t>
  </si>
  <si>
    <t>RSRS-O-D</t>
  </si>
  <si>
    <t>RSRS-O-E</t>
  </si>
  <si>
    <t>RSRS-O-F</t>
  </si>
  <si>
    <t>RSRS-O-H</t>
  </si>
  <si>
    <t>UKUPNO</t>
  </si>
  <si>
    <t>Udjeli otvorenih IF-ova</t>
  </si>
  <si>
    <t>JPM-3</t>
  </si>
  <si>
    <t xml:space="preserve">                                                   ZA HOV PO FER VRIJEDNOSTI KROZ BILANS USPJEHA</t>
  </si>
  <si>
    <t>Ukupni nerealizovani D/G</t>
  </si>
  <si>
    <t>ELVA-R-A</t>
  </si>
  <si>
    <t>GOVF-R-A</t>
  </si>
  <si>
    <t>JFAM-R-A</t>
  </si>
  <si>
    <t>JLLC-R-A</t>
  </si>
  <si>
    <t>MDEL-R-A</t>
  </si>
  <si>
    <t>MIRA-R-A</t>
  </si>
  <si>
    <t>Banjaluka</t>
  </si>
  <si>
    <t>Lice odgovorno za sastavljanje izveštaja:</t>
  </si>
  <si>
    <t>Zakonski zastupnik Društva za upravljanje :</t>
  </si>
  <si>
    <t>IZVJEŠTAJ O REALIZOVANIM DOBICIMA (GUBICIMA) INVESTICIONOG FONDA</t>
  </si>
  <si>
    <t xml:space="preserve">Datum </t>
  </si>
  <si>
    <t>Prodate hartije od vrijednosti</t>
  </si>
  <si>
    <t xml:space="preserve">Broj </t>
  </si>
  <si>
    <t xml:space="preserve">Ukupna </t>
  </si>
  <si>
    <t>Realizovani</t>
  </si>
  <si>
    <t>transakcije</t>
  </si>
  <si>
    <t>hartija</t>
  </si>
  <si>
    <t>nabavna vr.</t>
  </si>
  <si>
    <t>prodajna vr</t>
  </si>
  <si>
    <t>dob/gub</t>
  </si>
  <si>
    <t>6 (5-4)</t>
  </si>
  <si>
    <t>AKCIJE</t>
  </si>
  <si>
    <t xml:space="preserve">  </t>
  </si>
  <si>
    <t>Akcije domaćih izdavalaca</t>
  </si>
  <si>
    <t>Akcije investicionih fondova</t>
  </si>
  <si>
    <t>Akcije stranih izdavalaca</t>
  </si>
  <si>
    <t>OBVEZNICE I DRUGE DUŽNIČKE HARTIJE OD VRIJEDNOSTI</t>
  </si>
  <si>
    <t>Obveznice i druge dužničke hartije od vrijednosti domaćih izdavalaca</t>
  </si>
  <si>
    <t>Državne obveznice</t>
  </si>
  <si>
    <t xml:space="preserve">Obveznice jedinica teritorijalne autonomije i lokalne samouprave i lokalne samouprave i obveznice drugih pravnih lica izdate uz garanciju Vlade Republike Srpske </t>
  </si>
  <si>
    <t>Depozitne potvrde, komercijalni zapisi, obveznice i druge dužničke HOV</t>
  </si>
  <si>
    <t>Obveznice ostalih pravnih lica</t>
  </si>
  <si>
    <t>Komercijalni zapisi ostalih pravnih lica</t>
  </si>
  <si>
    <t>Obveznice i druge dužničke hartije od vrijednosti stranih izdavalaca</t>
  </si>
  <si>
    <t>Obveznice i ostale dužničke hartije od vrijednosti stranih država i centralnih banaka</t>
  </si>
  <si>
    <t>Obveznice i ostale dužničke hartije od vrijednosti stranih banaka i ostalih pravnih lica</t>
  </si>
  <si>
    <t>Udjeli investicionih fondova</t>
  </si>
  <si>
    <t xml:space="preserve">Druge HOV domaćih izdavalaca </t>
  </si>
  <si>
    <t xml:space="preserve">Druge HOV stranih izdavalaca </t>
  </si>
  <si>
    <t xml:space="preserve">UKUPNO REALIZOVNI DOBICI (GUBICI)  NA HARTIJAMA OD VRIJEDNOSTI </t>
  </si>
  <si>
    <t xml:space="preserve">Otuđenje HOV iz portfelja po drugom osnovu </t>
  </si>
  <si>
    <t>Broj hartija</t>
  </si>
  <si>
    <t>Ukupna nab.</t>
  </si>
  <si>
    <t>Ukupna prod.</t>
  </si>
  <si>
    <t xml:space="preserve">Realizovani </t>
  </si>
  <si>
    <t>transak.</t>
  </si>
  <si>
    <t>osim prodaje</t>
  </si>
  <si>
    <t xml:space="preserve">vrijednost </t>
  </si>
  <si>
    <t>vrijednost</t>
  </si>
  <si>
    <t>dob. /gub.</t>
  </si>
  <si>
    <t>Žitopromet dd, Brčko</t>
  </si>
  <si>
    <t xml:space="preserve">UKUPNO REALIZOVANI DOBICI (GUBICI)   </t>
  </si>
  <si>
    <t>po osnovu otuđenja</t>
  </si>
  <si>
    <t xml:space="preserve">ZIF "KRISTAL INVEST FOND" A.D.BANJALUKA ; Reg.broj: 01956833                           </t>
  </si>
  <si>
    <t>Naziv društva za upravljanje : "KRISTAL INVEST" AD; Mat.broj društva 01935615</t>
  </si>
  <si>
    <t>JIB društva: 4400819920004; JIB Fonda: 4401649100003</t>
  </si>
  <si>
    <t xml:space="preserve">Naziv fonda: ZATVORENI INVESTICIONI FOND SA JAVNOM PONUDOM KRISTAL INVEST FOND </t>
  </si>
  <si>
    <t>Matični broj : 01956833</t>
  </si>
  <si>
    <t xml:space="preserve">I AKCIJE </t>
  </si>
  <si>
    <t>R. br.</t>
  </si>
  <si>
    <t xml:space="preserve">Oznaka </t>
  </si>
  <si>
    <t>Broj akcija</t>
  </si>
  <si>
    <t>Nabavna vrijednost po akciji</t>
  </si>
  <si>
    <t>Ukupna nabavna vrijednost</t>
  </si>
  <si>
    <t>Vrijednost po  akciji na dan izvještavanja</t>
  </si>
  <si>
    <t>Ukupna vrijednost na dan izvještavanja</t>
  </si>
  <si>
    <t>Učešće u vlasništvu izdavaoca (%)</t>
  </si>
  <si>
    <t>Učešće u vrijednosti imovine fonda (%)</t>
  </si>
  <si>
    <t>6 (4x5)</t>
  </si>
  <si>
    <t>Aerodromi RS, Banjaluka</t>
  </si>
  <si>
    <t>BH Telekom d.d. Sarajevo</t>
  </si>
  <si>
    <t>Birač a.d, Zvornik</t>
  </si>
  <si>
    <t>RK Boska a.d., Banjaluka</t>
  </si>
  <si>
    <t>Brod a.d., Bosanski Brod, u stečaju</t>
  </si>
  <si>
    <t>Destilacija a.d. Teslić</t>
  </si>
  <si>
    <t>Dobojinvest a.d., Doboj</t>
  </si>
  <si>
    <t xml:space="preserve">Duvan a.d., Bijeljina </t>
  </si>
  <si>
    <t>Elektrokrajina a.d., Banjaluka</t>
  </si>
  <si>
    <t xml:space="preserve">Elektrohercegovina a.d. Trebinje </t>
  </si>
  <si>
    <t>Ekploatacija a.d. , Gacko</t>
  </si>
  <si>
    <t xml:space="preserve">Elektrobijeljina a.d., Bijeljina </t>
  </si>
  <si>
    <t xml:space="preserve">Elvako a.d., Bijeljina </t>
  </si>
  <si>
    <t>Fabrika šećera, Bijeljina</t>
  </si>
  <si>
    <t>Fabrika stočne hrane, N.Topola</t>
  </si>
  <si>
    <t>Fabrika žice a.d., Goražde</t>
  </si>
  <si>
    <t>Farmland a.d. Nova Topola</t>
  </si>
  <si>
    <t>HE na Drini a.d., Višegrad</t>
  </si>
  <si>
    <t>HE na Vrbasu a.d.M.Grad</t>
  </si>
  <si>
    <t xml:space="preserve">HE na Trebišnjici a.d., Trebinje </t>
  </si>
  <si>
    <t xml:space="preserve">HPK a.d., Koz, Dubica </t>
  </si>
  <si>
    <t>Jelšingrad FAM, Banjaluka</t>
  </si>
  <si>
    <t>Jelšigrad livnica čelika, Banjaluka</t>
  </si>
  <si>
    <t>Kosig Dunav osiguranje a.d.Banjaluka</t>
  </si>
  <si>
    <t>Krajinapromet a.d.Novi Grad</t>
  </si>
  <si>
    <t>Krajinapetrol a.d. Banjaluka</t>
  </si>
  <si>
    <t>KTK Alhos . Sokolac</t>
  </si>
  <si>
    <t xml:space="preserve">RŽR Ljubija a.d., Prijedor </t>
  </si>
  <si>
    <t xml:space="preserve">Luka Šamac , Šamac </t>
  </si>
  <si>
    <t>Medicinska elektronika, Banjaluka</t>
  </si>
  <si>
    <t>Metal emajl a.d.,B. Brod u stečaju</t>
  </si>
  <si>
    <t>Mira a.d., Prijedor</t>
  </si>
  <si>
    <t>Meridian a.d. Banjaluka</t>
  </si>
  <si>
    <t>Novi bimeks , Brčko</t>
  </si>
  <si>
    <t>Nova banka a.d., Banjaluka</t>
  </si>
  <si>
    <t>Olimpijski centar a.d.Jahorina</t>
  </si>
  <si>
    <t>Omnikom a.d.Doboj</t>
  </si>
  <si>
    <t>Poste srpske ad.Banjaluka</t>
  </si>
  <si>
    <t>Ratarstvo a.d. Nova Topola u stečaju</t>
  </si>
  <si>
    <t xml:space="preserve">Rafinerija nafte ad, Brod </t>
  </si>
  <si>
    <t>Rudnik SASE . Srebrenica</t>
  </si>
  <si>
    <t xml:space="preserve">Sava VP a.d., Gradiška </t>
  </si>
  <si>
    <t>Sarajevo gas a.d. Sarajevo</t>
  </si>
  <si>
    <t>Sintetik a.d., Banjaluka</t>
  </si>
  <si>
    <t>Sava ugos. I turizam, Gradiška</t>
  </si>
  <si>
    <t>Telekom RS, Banjaluka</t>
  </si>
  <si>
    <t>UNIS Tesla a.d.Brčko</t>
  </si>
  <si>
    <t>Vodovod a.d.Banjaluka</t>
  </si>
  <si>
    <t>Unis VHVT , Banjaluka</t>
  </si>
  <si>
    <t>Vitaminka a.d., Banjaluka</t>
  </si>
  <si>
    <t>Željeznice RS, Doboj</t>
  </si>
  <si>
    <t>Žitoprodukt a.d., Banjaluka</t>
  </si>
  <si>
    <t>ODP Luka , Brčko</t>
  </si>
  <si>
    <t>1011936</t>
  </si>
  <si>
    <t>ODP Interplet , Brčko</t>
  </si>
  <si>
    <t>1050338</t>
  </si>
  <si>
    <t>ODP Fabrika čarapa, Srbinje</t>
  </si>
  <si>
    <t>1117718</t>
  </si>
  <si>
    <t>Vrijednost po  akciji na dan izvještav</t>
  </si>
  <si>
    <t xml:space="preserve">Prioritetne akcije </t>
  </si>
  <si>
    <t>Akcije zatvorenih investicionih fondova</t>
  </si>
  <si>
    <t>ZIF Bors invest fond, Banjaluka</t>
  </si>
  <si>
    <t>Euroinvesment fond, Banjaluka</t>
  </si>
  <si>
    <t>ZIF Invest nova fond , Bijeljina</t>
  </si>
  <si>
    <t>Polara invest fond, Banjaluka</t>
  </si>
  <si>
    <t xml:space="preserve">ZIF Zepter invest fond ad, Banjaluka </t>
  </si>
  <si>
    <t xml:space="preserve">Metalac ad, Gornji Milanovac </t>
  </si>
  <si>
    <t xml:space="preserve">Crnogorski telekom ad, Podgorica </t>
  </si>
  <si>
    <t>TECG</t>
  </si>
  <si>
    <t>Ukupna ulaganja u akcije stranih izdavalaca</t>
  </si>
  <si>
    <t>Ukupna ulaganja u akcije</t>
  </si>
  <si>
    <t xml:space="preserve">II OBVEZNICE </t>
  </si>
  <si>
    <t>R. Br.</t>
  </si>
  <si>
    <t>Ukupna nominalna vrijednost</t>
  </si>
  <si>
    <t>АОП</t>
  </si>
  <si>
    <t>Učećše u vrijednosti emisije (%)</t>
  </si>
  <si>
    <t>Učešće u vrijednosti imovine</t>
  </si>
  <si>
    <t>Naziv emitenta</t>
  </si>
  <si>
    <t xml:space="preserve">Oznaka HOV </t>
  </si>
  <si>
    <t>Obveznice domaćih izdavalaca:</t>
  </si>
  <si>
    <t>Državne obveznice:</t>
  </si>
  <si>
    <t>REPUBLIKA SRPSKA-</t>
  </si>
  <si>
    <t xml:space="preserve">Obveznice jedinica lokalne samouprave </t>
  </si>
  <si>
    <t>Ukupna ulaganja u obveznice:</t>
  </si>
  <si>
    <t>III DRUGE HARTIJE OD VRIJEDNOSTI</t>
  </si>
  <si>
    <t>Učešće u emisiji (%)</t>
  </si>
  <si>
    <t>Oznaka HOV</t>
  </si>
  <si>
    <t>Druge hartije od vrijednosti domaćih izdavalaca:</t>
  </si>
  <si>
    <t>Depozitne potvrde</t>
  </si>
  <si>
    <t>Trezorski zapisi</t>
  </si>
  <si>
    <t>Blagajnički zapisi</t>
  </si>
  <si>
    <t>Komercijalni zapisi</t>
  </si>
  <si>
    <t>Udjeli otvorenih inv. fondova</t>
  </si>
  <si>
    <t>KRISTAL KAPITAL</t>
  </si>
  <si>
    <t>Ostale hartije od vrijednosti</t>
  </si>
  <si>
    <t>Ukupna ulaganja u druge hartije od vrijednosti domaćih izdavalaca</t>
  </si>
  <si>
    <t>Druge hartije od vrijednosti stranih izdavalaca:</t>
  </si>
  <si>
    <t>Ukupna ulaganja u druge hartije od vrijednosti stranih izdavalaca</t>
  </si>
  <si>
    <t>Ukupna ulaganja u druge hartije od vrijednosti</t>
  </si>
  <si>
    <t xml:space="preserve">IZVJEŠTAJ O STRUKTURI IMOVINE INVESTICIONOG FONDA PO VRSTAMA IMOVINE </t>
  </si>
  <si>
    <t xml:space="preserve">Akcije </t>
  </si>
  <si>
    <t>Obveznice</t>
  </si>
  <si>
    <t xml:space="preserve">Depoziti i plasmani </t>
  </si>
  <si>
    <t>Gotovina i gotovinski ekvivalenti</t>
  </si>
  <si>
    <t>Nekretnine</t>
  </si>
  <si>
    <t xml:space="preserve">Potraživanja i AVR </t>
  </si>
  <si>
    <t>Ukupno</t>
  </si>
  <si>
    <t xml:space="preserve">  Zakonski zastupnik društva</t>
  </si>
  <si>
    <t xml:space="preserve">         za upravljanje fondom</t>
  </si>
  <si>
    <t>REPO POSLOVI (PASIVA)</t>
  </si>
  <si>
    <t>Kolateral</t>
  </si>
  <si>
    <t>Vrijednost na dan bilansa</t>
  </si>
  <si>
    <t>Učešće u ukupnoj imovini fonda (u%)</t>
  </si>
  <si>
    <t>Učećše u obavezama fonda (u %)</t>
  </si>
  <si>
    <t>Nominalna vrijednost kolaterala</t>
  </si>
  <si>
    <t>ISIN</t>
  </si>
  <si>
    <t> -</t>
  </si>
  <si>
    <t>- </t>
  </si>
  <si>
    <t>-</t>
  </si>
  <si>
    <t>Ukupno repo poslovi</t>
  </si>
  <si>
    <t> GARANTNI ULOG</t>
  </si>
  <si>
    <t xml:space="preserve">Nabavna vrijednost </t>
  </si>
  <si>
    <t>Učešće u ukupnoj imovini fonda (u %)</t>
  </si>
  <si>
    <t>Učešće u obavezama fonda  (u %)</t>
  </si>
  <si>
    <t>U Banjaluci,</t>
  </si>
  <si>
    <t>Lice sa licencom:</t>
  </si>
  <si>
    <t xml:space="preserve">Zakonski zastupnik društva za upravljanje </t>
  </si>
  <si>
    <r>
      <t xml:space="preserve">                                                                                                        IZVJEŠTAJ O TRANSAKCIJAMA S POVEZANIM LICIMA      </t>
    </r>
    <r>
      <rPr>
        <b/>
        <i/>
        <sz val="12"/>
        <rFont val="Arial"/>
        <family val="2"/>
        <charset val="238"/>
      </rPr>
      <t xml:space="preserve"> </t>
    </r>
  </si>
  <si>
    <t>Red. Br.</t>
  </si>
  <si>
    <t xml:space="preserve">Ulaganja u povezana lica                                                   Naziv povezanog lica                                     </t>
  </si>
  <si>
    <t>Nabavna vrijednost akcija</t>
  </si>
  <si>
    <t>Fer vrijednost na dan bilansa</t>
  </si>
  <si>
    <t>Neralizovani dobitak/gubitak</t>
  </si>
  <si>
    <t>A</t>
  </si>
  <si>
    <t>B</t>
  </si>
  <si>
    <t>C</t>
  </si>
  <si>
    <t>Ukupno ulaganja</t>
  </si>
  <si>
    <t>Prihodi od ulaganja u povezana lica za period__________</t>
  </si>
  <si>
    <t>Broj držanih akcija</t>
  </si>
  <si>
    <t>Dividenda/akcija</t>
  </si>
  <si>
    <t>Prihod od dividendi</t>
  </si>
  <si>
    <t>Ukupno prihod od dividendi</t>
  </si>
  <si>
    <t>Prihod od kamata</t>
  </si>
  <si>
    <t>Nominalna vrijednost obveznica</t>
  </si>
  <si>
    <t>Period držanja</t>
  </si>
  <si>
    <t>Prihod od kamate</t>
  </si>
  <si>
    <t>Ukupno prihod od kamata</t>
  </si>
  <si>
    <t>Naziv povezanog lica</t>
  </si>
  <si>
    <t>Datum prodaje</t>
  </si>
  <si>
    <t>Broj akcija ili nominalna vrijednost obveznica</t>
  </si>
  <si>
    <t>Prihod od prodaje</t>
  </si>
  <si>
    <t>Dobitak/ gubitak od prodaje</t>
  </si>
  <si>
    <t>Prodaja akcija</t>
  </si>
  <si>
    <t>Ukupno:</t>
  </si>
  <si>
    <t>Prodaja</t>
  </si>
  <si>
    <t>Knjigovodstvena vrijednost</t>
  </si>
  <si>
    <t>Dobitak/gubitak</t>
  </si>
  <si>
    <t>Prodaja nekretnina</t>
  </si>
  <si>
    <t>С</t>
  </si>
  <si>
    <t>Prezime i ime povezanog lica</t>
  </si>
  <si>
    <t>Iznos isplate</t>
  </si>
  <si>
    <t>Svrha isplate</t>
  </si>
  <si>
    <t>Kristal Invest ad Banja Luka</t>
  </si>
  <si>
    <t>Provizija za upravljanje</t>
  </si>
  <si>
    <t>CR HOV RS ad Banja Luka</t>
  </si>
  <si>
    <t>Naknade depozitara</t>
  </si>
  <si>
    <t xml:space="preserve">EF revizor doo, Banja Luka </t>
  </si>
  <si>
    <t>Usluge eksterne revizije</t>
  </si>
  <si>
    <t>Nadzorni odbor Fonda</t>
  </si>
  <si>
    <t>Naknada NO</t>
  </si>
  <si>
    <t>Ukupno isplate:</t>
  </si>
  <si>
    <t>Lice s licencom:</t>
  </si>
  <si>
    <t>Zakonski zastupnik društva za upravljanje:</t>
  </si>
  <si>
    <t xml:space="preserve">Dana: </t>
  </si>
  <si>
    <t>RSRS-O-G</t>
  </si>
  <si>
    <t>RSRS-O-I</t>
  </si>
  <si>
    <t xml:space="preserve">                              na dan 31.03.2015.godine</t>
  </si>
  <si>
    <t xml:space="preserve">                                 od  01.01. do 31.03.2015. godine</t>
  </si>
  <si>
    <t xml:space="preserve">                                                         za period 01.01.- 31.03.2015.godine</t>
  </si>
  <si>
    <t>FINANASIJSKI IZVJEŠTAJI FONDA ZA period 01.01.-31.03. 2015. GODINU</t>
  </si>
  <si>
    <t xml:space="preserve">Banjaluka, apirl 2015. godine </t>
  </si>
  <si>
    <t xml:space="preserve">     IZVJEŠTAJ  O NEREALIZOVANIM DOBICIMA (GUBICIMA) INVESTICIONOG FONDA na dan 31.03.2015.</t>
  </si>
  <si>
    <t xml:space="preserve">           IZVJEŠTAJ  O NEREALIZOVANIM DOBICIMA (GUBICIMA) INVESTICIONOG FONDA na dan 31.03.2015. </t>
  </si>
  <si>
    <t>31.03.2015.</t>
  </si>
  <si>
    <t xml:space="preserve">                               za period 01.01. - 31.03.2015.</t>
  </si>
  <si>
    <t xml:space="preserve">Jela ad, Prijedor </t>
  </si>
  <si>
    <t>11.03.2014.</t>
  </si>
  <si>
    <t>02.02.2015.</t>
  </si>
  <si>
    <t xml:space="preserve">Euroinvestment fond ad, Banjaluka </t>
  </si>
  <si>
    <t>26.02.2015.</t>
  </si>
  <si>
    <t>27.02.2015.</t>
  </si>
  <si>
    <t>10.03.2015.</t>
  </si>
  <si>
    <t xml:space="preserve">Polara invest fond ad, Banjaluka </t>
  </si>
  <si>
    <t>11.03.2015.</t>
  </si>
  <si>
    <t>27.03.2015.</t>
  </si>
  <si>
    <t>30.03.2015.</t>
  </si>
  <si>
    <t>na dan 31.03.2015. god.</t>
  </si>
  <si>
    <t xml:space="preserve">                                             za period od 01.01.do 31.03.2015.godine</t>
  </si>
  <si>
    <t>IZVJEŠTAJ O STRUKTURI ULAGANJA FONDA - na dan 31.03.2015.</t>
  </si>
  <si>
    <t>STRUKTURA OBAVEZA FONDA PO VRSTAMA INSTRUMENATA   31.03.2015.</t>
  </si>
  <si>
    <t>IZVJEŠTAJ O ULAGANJIMA U POVEZANA LICA na dan  31.03.2015. godine</t>
  </si>
  <si>
    <t>IZVJEŠTAJ O PRODAJAMA NEKRETNINA POVEZANIM LICIMA za period  01.01. -31.03.2015. godine</t>
  </si>
  <si>
    <t>IZVJEŠTAJ O ISPLATAMA POVEZANIM LICIMA za period 01.01. -31.03.2015. godine</t>
  </si>
  <si>
    <t>IZVJEŠTAJ O PRODAJAMA HARTIJA OD VRIJEDNOSTI POVEZANIM LICIMA za period 01.01. -31.03.2015. god</t>
  </si>
  <si>
    <t xml:space="preserve">                                          za period 01.01.- 31.03.2015.god.</t>
  </si>
  <si>
    <t>U Banjaluci, april 2015.</t>
  </si>
</sst>
</file>

<file path=xl/styles.xml><?xml version="1.0" encoding="utf-8"?>
<styleSheet xmlns="http://schemas.openxmlformats.org/spreadsheetml/2006/main">
  <numFmts count="12">
    <numFmt numFmtId="164" formatCode="_-* #,##0.00\ _K_M_-;\-* #,##0.00\ _K_M_-;_-* &quot;-&quot;??\ _K_M_-;_-@_-"/>
    <numFmt numFmtId="165" formatCode="#,##0.0000"/>
    <numFmt numFmtId="166" formatCode="_(* #,##0.00_);_(* \(#,##0.00\);_(* &quot;-&quot;??_);_(@_)"/>
    <numFmt numFmtId="167" formatCode="0.0000"/>
    <numFmt numFmtId="168" formatCode="#,##0.000000"/>
    <numFmt numFmtId="169" formatCode="0.000000"/>
    <numFmt numFmtId="170" formatCode="#,##0\ _D_i_n_."/>
    <numFmt numFmtId="171" formatCode="#,##0.00\ _D_i_n_."/>
    <numFmt numFmtId="172" formatCode="#,##0.0000\ _D_i_n_."/>
    <numFmt numFmtId="173" formatCode="#,##0.000000\ _D_i_n_."/>
    <numFmt numFmtId="174" formatCode="_(* #,##0.0000_);_(* \(#,##0.0000\);_(* &quot;-&quot;??_);_(@_)"/>
    <numFmt numFmtId="175" formatCode="_(* #,##0_);_(* \(#,##0\);_(* &quot;-&quot;??_);_(@_)"/>
  </numFmts>
  <fonts count="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93">
    <xf numFmtId="0" fontId="0" fillId="0" borderId="0" xfId="0"/>
    <xf numFmtId="0" fontId="1" fillId="2" borderId="3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2" borderId="3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14" fontId="6" fillId="0" borderId="0" xfId="0" applyNumberFormat="1" applyFont="1" applyFill="1" applyBorder="1" applyAlignment="1" applyProtection="1"/>
    <xf numFmtId="1" fontId="6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3" fontId="1" fillId="0" borderId="3" xfId="0" applyNumberFormat="1" applyFont="1" applyFill="1" applyBorder="1" applyAlignment="1" applyProtection="1"/>
    <xf numFmtId="3" fontId="1" fillId="2" borderId="3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165" fontId="1" fillId="0" borderId="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/>
    <xf numFmtId="3" fontId="1" fillId="0" borderId="3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 wrapText="1"/>
    </xf>
    <xf numFmtId="167" fontId="1" fillId="2" borderId="3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/>
    </xf>
    <xf numFmtId="0" fontId="6" fillId="0" borderId="3" xfId="0" applyNumberFormat="1" applyFont="1" applyFill="1" applyBorder="1" applyAlignment="1" applyProtection="1"/>
    <xf numFmtId="14" fontId="6" fillId="0" borderId="3" xfId="0" applyNumberFormat="1" applyFont="1" applyFill="1" applyBorder="1" applyAlignment="1" applyProtection="1"/>
    <xf numFmtId="3" fontId="6" fillId="0" borderId="3" xfId="0" applyNumberFormat="1" applyFont="1" applyFill="1" applyBorder="1" applyAlignment="1" applyProtection="1"/>
    <xf numFmtId="4" fontId="6" fillId="0" borderId="3" xfId="0" applyNumberFormat="1" applyFont="1" applyFill="1" applyBorder="1" applyAlignment="1" applyProtection="1"/>
    <xf numFmtId="1" fontId="6" fillId="0" borderId="3" xfId="0" applyNumberFormat="1" applyFont="1" applyFill="1" applyBorder="1" applyAlignment="1" applyProtection="1"/>
    <xf numFmtId="2" fontId="6" fillId="0" borderId="3" xfId="0" applyNumberFormat="1" applyFont="1" applyFill="1" applyBorder="1" applyAlignment="1" applyProtection="1"/>
    <xf numFmtId="167" fontId="6" fillId="0" borderId="3" xfId="0" applyNumberFormat="1" applyFont="1" applyFill="1" applyBorder="1" applyAlignment="1" applyProtection="1"/>
    <xf numFmtId="3" fontId="7" fillId="0" borderId="3" xfId="0" applyNumberFormat="1" applyFont="1" applyFill="1" applyBorder="1" applyAlignment="1" applyProtection="1"/>
    <xf numFmtId="3" fontId="6" fillId="2" borderId="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left"/>
    </xf>
    <xf numFmtId="0" fontId="1" fillId="0" borderId="5" xfId="0" applyNumberFormat="1" applyFont="1" applyFill="1" applyBorder="1" applyAlignment="1" applyProtection="1">
      <alignment horizontal="left"/>
    </xf>
    <xf numFmtId="165" fontId="6" fillId="0" borderId="3" xfId="0" applyNumberFormat="1" applyFont="1" applyFill="1" applyBorder="1" applyAlignment="1" applyProtection="1">
      <alignment horizontal="center" wrapText="1"/>
    </xf>
    <xf numFmtId="0" fontId="6" fillId="0" borderId="3" xfId="0" applyNumberFormat="1" applyFont="1" applyFill="1" applyBorder="1" applyAlignment="1" applyProtection="1">
      <alignment horizontal="center" wrapText="1"/>
    </xf>
    <xf numFmtId="3" fontId="6" fillId="0" borderId="3" xfId="0" applyNumberFormat="1" applyFont="1" applyFill="1" applyBorder="1" applyAlignment="1" applyProtection="1">
      <alignment horizontal="center" wrapText="1"/>
    </xf>
    <xf numFmtId="3" fontId="6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165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/>
    <xf numFmtId="3" fontId="8" fillId="2" borderId="0" xfId="0" applyNumberFormat="1" applyFont="1" applyFill="1" applyBorder="1" applyAlignment="1" applyProtection="1">
      <alignment horizontal="right" vertical="top"/>
    </xf>
    <xf numFmtId="165" fontId="6" fillId="0" borderId="3" xfId="0" applyNumberFormat="1" applyFont="1" applyFill="1" applyBorder="1" applyAlignment="1" applyProtection="1"/>
    <xf numFmtId="168" fontId="6" fillId="0" borderId="3" xfId="0" applyNumberFormat="1" applyFont="1" applyFill="1" applyBorder="1" applyAlignment="1" applyProtection="1"/>
    <xf numFmtId="168" fontId="6" fillId="0" borderId="3" xfId="0" applyNumberFormat="1" applyFont="1" applyFill="1" applyBorder="1" applyAlignment="1" applyProtection="1">
      <alignment horizontal="center"/>
    </xf>
    <xf numFmtId="3" fontId="6" fillId="0" borderId="10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>
      <alignment horizontal="center"/>
    </xf>
    <xf numFmtId="168" fontId="6" fillId="2" borderId="3" xfId="0" applyNumberFormat="1" applyFont="1" applyFill="1" applyBorder="1" applyAlignment="1" applyProtection="1"/>
    <xf numFmtId="168" fontId="6" fillId="2" borderId="3" xfId="0" applyNumberFormat="1" applyFont="1" applyFill="1" applyBorder="1" applyAlignment="1" applyProtection="1">
      <alignment horizontal="center"/>
    </xf>
    <xf numFmtId="169" fontId="6" fillId="0" borderId="3" xfId="0" applyNumberFormat="1" applyFont="1" applyFill="1" applyBorder="1" applyAlignment="1" applyProtection="1"/>
    <xf numFmtId="169" fontId="6" fillId="0" borderId="3" xfId="0" applyNumberFormat="1" applyFont="1" applyFill="1" applyBorder="1" applyAlignment="1" applyProtection="1">
      <alignment horizontal="center"/>
    </xf>
    <xf numFmtId="169" fontId="6" fillId="2" borderId="3" xfId="0" applyNumberFormat="1" applyFont="1" applyFill="1" applyBorder="1" applyAlignment="1" applyProtection="1"/>
    <xf numFmtId="169" fontId="6" fillId="2" borderId="3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/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textRotation="90" wrapText="1"/>
    </xf>
    <xf numFmtId="0" fontId="8" fillId="2" borderId="5" xfId="0" applyNumberFormat="1" applyFont="1" applyFill="1" applyBorder="1" applyAlignment="1" applyProtection="1">
      <alignment horizontal="center" vertical="center" textRotation="90" wrapText="1"/>
    </xf>
    <xf numFmtId="0" fontId="8" fillId="2" borderId="3" xfId="0" applyNumberFormat="1" applyFont="1" applyFill="1" applyBorder="1" applyAlignment="1" applyProtection="1">
      <alignment horizontal="center" vertical="top" wrapText="1"/>
    </xf>
    <xf numFmtId="0" fontId="8" fillId="2" borderId="3" xfId="0" applyNumberFormat="1" applyFont="1" applyFill="1" applyBorder="1" applyAlignment="1" applyProtection="1">
      <alignment horizont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8" fillId="2" borderId="11" xfId="0" applyNumberFormat="1" applyFont="1" applyFill="1" applyBorder="1" applyAlignment="1" applyProtection="1">
      <alignment horizontal="left" vertical="top" wrapText="1"/>
    </xf>
    <xf numFmtId="0" fontId="8" fillId="2" borderId="12" xfId="0" applyNumberFormat="1" applyFont="1" applyFill="1" applyBorder="1" applyAlignment="1" applyProtection="1">
      <alignment horizontal="left" vertical="top" wrapText="1"/>
    </xf>
    <xf numFmtId="170" fontId="8" fillId="2" borderId="3" xfId="0" applyNumberFormat="1" applyFont="1" applyFill="1" applyBorder="1" applyAlignment="1" applyProtection="1">
      <alignment horizontal="right" wrapText="1"/>
    </xf>
    <xf numFmtId="171" fontId="8" fillId="2" borderId="3" xfId="0" applyNumberFormat="1" applyFont="1" applyFill="1" applyBorder="1" applyAlignment="1" applyProtection="1">
      <alignment horizontal="right" wrapText="1"/>
    </xf>
    <xf numFmtId="172" fontId="8" fillId="2" borderId="3" xfId="0" applyNumberFormat="1" applyFont="1" applyFill="1" applyBorder="1" applyAlignment="1" applyProtection="1">
      <alignment horizontal="right" wrapText="1"/>
    </xf>
    <xf numFmtId="172" fontId="7" fillId="2" borderId="3" xfId="0" applyNumberFormat="1" applyFont="1" applyFill="1" applyBorder="1" applyAlignment="1" applyProtection="1">
      <alignment horizontal="right" wrapText="1"/>
    </xf>
    <xf numFmtId="0" fontId="7" fillId="2" borderId="3" xfId="0" applyNumberFormat="1" applyFont="1" applyFill="1" applyBorder="1" applyAlignment="1" applyProtection="1">
      <alignment horizontal="center" vertical="top" wrapText="1"/>
    </xf>
    <xf numFmtId="0" fontId="7" fillId="2" borderId="11" xfId="0" applyNumberFormat="1" applyFont="1" applyFill="1" applyBorder="1" applyAlignment="1" applyProtection="1">
      <alignment vertical="top" wrapText="1"/>
    </xf>
    <xf numFmtId="0" fontId="7" fillId="2" borderId="3" xfId="0" applyNumberFormat="1" applyFont="1" applyFill="1" applyBorder="1" applyAlignment="1" applyProtection="1">
      <alignment vertical="top" wrapText="1"/>
    </xf>
    <xf numFmtId="170" fontId="7" fillId="2" borderId="3" xfId="0" applyNumberFormat="1" applyFont="1" applyFill="1" applyBorder="1" applyAlignment="1" applyProtection="1">
      <alignment horizontal="right" wrapText="1"/>
    </xf>
    <xf numFmtId="3" fontId="7" fillId="2" borderId="3" xfId="0" applyNumberFormat="1" applyFont="1" applyFill="1" applyBorder="1" applyAlignment="1" applyProtection="1">
      <alignment horizontal="right" wrapText="1"/>
    </xf>
    <xf numFmtId="0" fontId="9" fillId="2" borderId="3" xfId="0" applyNumberFormat="1" applyFont="1" applyFill="1" applyBorder="1" applyAlignment="1" applyProtection="1">
      <alignment horizontal="center" vertical="top" wrapText="1"/>
    </xf>
    <xf numFmtId="3" fontId="7" fillId="2" borderId="3" xfId="0" applyNumberFormat="1" applyFont="1" applyFill="1" applyBorder="1" applyAlignment="1" applyProtection="1"/>
    <xf numFmtId="173" fontId="7" fillId="2" borderId="3" xfId="0" applyNumberFormat="1" applyFont="1" applyFill="1" applyBorder="1" applyAlignment="1" applyProtection="1">
      <alignment horizontal="center" vertical="top" wrapText="1"/>
    </xf>
    <xf numFmtId="3" fontId="7" fillId="2" borderId="11" xfId="0" applyNumberFormat="1" applyFont="1" applyFill="1" applyBorder="1" applyAlignment="1" applyProtection="1">
      <alignment horizontal="right" wrapText="1"/>
    </xf>
    <xf numFmtId="3" fontId="7" fillId="2" borderId="11" xfId="0" applyNumberFormat="1" applyFont="1" applyFill="1" applyBorder="1" applyAlignment="1" applyProtection="1"/>
    <xf numFmtId="173" fontId="7" fillId="2" borderId="11" xfId="0" applyNumberFormat="1" applyFont="1" applyFill="1" applyBorder="1" applyAlignment="1" applyProtection="1">
      <alignment horizontal="center" vertical="top" wrapText="1"/>
    </xf>
    <xf numFmtId="0" fontId="7" fillId="2" borderId="12" xfId="0" applyNumberFormat="1" applyFont="1" applyFill="1" applyBorder="1" applyAlignment="1" applyProtection="1">
      <alignment vertical="top" wrapText="1"/>
    </xf>
    <xf numFmtId="3" fontId="8" fillId="2" borderId="11" xfId="0" applyNumberFormat="1" applyFont="1" applyFill="1" applyBorder="1" applyAlignment="1" applyProtection="1">
      <alignment horizontal="right" vertical="top"/>
    </xf>
    <xf numFmtId="0" fontId="8" fillId="2" borderId="11" xfId="0" applyNumberFormat="1" applyFont="1" applyFill="1" applyBorder="1" applyAlignment="1" applyProtection="1">
      <alignment vertical="top" wrapText="1"/>
    </xf>
    <xf numFmtId="3" fontId="10" fillId="2" borderId="11" xfId="0" applyNumberFormat="1" applyFont="1" applyFill="1" applyBorder="1" applyAlignment="1" applyProtection="1">
      <alignment horizontal="right" vertical="top"/>
    </xf>
    <xf numFmtId="166" fontId="8" fillId="2" borderId="11" xfId="0" applyNumberFormat="1" applyFont="1" applyFill="1" applyBorder="1" applyAlignment="1" applyProtection="1">
      <alignment horizontal="right" vertical="top"/>
    </xf>
    <xf numFmtId="167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/>
    <xf numFmtId="0" fontId="13" fillId="0" borderId="3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/>
    <xf numFmtId="16" fontId="1" fillId="0" borderId="0" xfId="0" applyNumberFormat="1" applyFont="1" applyFill="1" applyBorder="1" applyAlignment="1" applyProtection="1"/>
    <xf numFmtId="0" fontId="2" fillId="2" borderId="11" xfId="0" applyNumberFormat="1" applyFont="1" applyFill="1" applyBorder="1" applyAlignment="1" applyProtection="1">
      <alignment horizontal="center"/>
    </xf>
    <xf numFmtId="0" fontId="2" fillId="2" borderId="13" xfId="0" applyNumberFormat="1" applyFont="1" applyFill="1" applyBorder="1" applyAlignment="1" applyProtection="1">
      <alignment horizontal="center"/>
    </xf>
    <xf numFmtId="0" fontId="2" fillId="2" borderId="12" xfId="0" applyNumberFormat="1" applyFont="1" applyFill="1" applyBorder="1" applyAlignment="1" applyProtection="1">
      <alignment horizontal="center"/>
    </xf>
    <xf numFmtId="0" fontId="2" fillId="2" borderId="3" xfId="0" applyNumberFormat="1" applyFont="1" applyFill="1" applyBorder="1" applyAlignment="1" applyProtection="1">
      <alignment horizontal="center"/>
    </xf>
    <xf numFmtId="0" fontId="2" fillId="2" borderId="11" xfId="0" applyNumberFormat="1" applyFont="1" applyFill="1" applyBorder="1" applyAlignment="1" applyProtection="1">
      <alignment horizontal="left"/>
    </xf>
    <xf numFmtId="0" fontId="2" fillId="2" borderId="13" xfId="0" applyNumberFormat="1" applyFont="1" applyFill="1" applyBorder="1" applyAlignment="1" applyProtection="1">
      <alignment horizontal="left"/>
    </xf>
    <xf numFmtId="0" fontId="2" fillId="2" borderId="12" xfId="0" applyNumberFormat="1" applyFont="1" applyFill="1" applyBorder="1" applyAlignment="1" applyProtection="1">
      <alignment horizontal="left"/>
    </xf>
    <xf numFmtId="175" fontId="2" fillId="2" borderId="3" xfId="0" applyNumberFormat="1" applyFont="1" applyFill="1" applyBorder="1" applyAlignment="1" applyProtection="1">
      <alignment horizontal="right"/>
    </xf>
    <xf numFmtId="0" fontId="2" fillId="2" borderId="3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1" fillId="2" borderId="11" xfId="0" applyNumberFormat="1" applyFont="1" applyFill="1" applyBorder="1" applyAlignment="1" applyProtection="1">
      <alignment horizontal="left"/>
    </xf>
    <xf numFmtId="0" fontId="1" fillId="2" borderId="13" xfId="0" applyNumberFormat="1" applyFont="1" applyFill="1" applyBorder="1" applyAlignment="1" applyProtection="1">
      <alignment horizontal="left"/>
    </xf>
    <xf numFmtId="0" fontId="1" fillId="2" borderId="12" xfId="0" applyNumberFormat="1" applyFont="1" applyFill="1" applyBorder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left"/>
    </xf>
    <xf numFmtId="0" fontId="10" fillId="0" borderId="11" xfId="0" applyNumberFormat="1" applyFont="1" applyFill="1" applyBorder="1" applyAlignment="1" applyProtection="1">
      <alignment horizontal="left"/>
    </xf>
    <xf numFmtId="0" fontId="10" fillId="0" borderId="13" xfId="0" applyNumberFormat="1" applyFont="1" applyFill="1" applyBorder="1" applyAlignment="1" applyProtection="1">
      <alignment horizontal="left"/>
    </xf>
    <xf numFmtId="0" fontId="10" fillId="0" borderId="12" xfId="0" applyNumberFormat="1" applyFont="1" applyFill="1" applyBorder="1" applyAlignment="1" applyProtection="1">
      <alignment horizontal="left"/>
    </xf>
    <xf numFmtId="175" fontId="10" fillId="2" borderId="3" xfId="0" applyNumberFormat="1" applyFont="1" applyFill="1" applyBorder="1" applyAlignment="1" applyProtection="1">
      <alignment horizontal="center"/>
    </xf>
    <xf numFmtId="14" fontId="1" fillId="0" borderId="3" xfId="0" applyNumberFormat="1" applyFont="1" applyFill="1" applyBorder="1" applyAlignment="1" applyProtection="1"/>
    <xf numFmtId="3" fontId="1" fillId="3" borderId="3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/>
    <xf numFmtId="0" fontId="0" fillId="3" borderId="0" xfId="0" applyFill="1"/>
    <xf numFmtId="165" fontId="1" fillId="3" borderId="0" xfId="0" applyNumberFormat="1" applyFont="1" applyFill="1" applyBorder="1" applyAlignment="1" applyProtection="1"/>
    <xf numFmtId="165" fontId="6" fillId="3" borderId="3" xfId="0" applyNumberFormat="1" applyFont="1" applyFill="1" applyBorder="1" applyAlignment="1" applyProtection="1">
      <alignment horizontal="center" wrapText="1"/>
    </xf>
    <xf numFmtId="3" fontId="6" fillId="3" borderId="3" xfId="0" applyNumberFormat="1" applyFont="1" applyFill="1" applyBorder="1" applyAlignment="1" applyProtection="1">
      <alignment horizontal="center"/>
    </xf>
    <xf numFmtId="165" fontId="6" fillId="3" borderId="3" xfId="0" applyNumberFormat="1" applyFont="1" applyFill="1" applyBorder="1" applyAlignment="1" applyProtection="1"/>
    <xf numFmtId="168" fontId="6" fillId="3" borderId="3" xfId="0" applyNumberFormat="1" applyFont="1" applyFill="1" applyBorder="1" applyAlignment="1" applyProtection="1"/>
    <xf numFmtId="165" fontId="6" fillId="3" borderId="0" xfId="0" applyNumberFormat="1" applyFont="1" applyFill="1" applyBorder="1" applyAlignment="1" applyProtection="1"/>
    <xf numFmtId="3" fontId="6" fillId="3" borderId="0" xfId="0" applyNumberFormat="1" applyFont="1" applyFill="1" applyBorder="1" applyAlignment="1" applyProtection="1">
      <alignment horizontal="center"/>
    </xf>
    <xf numFmtId="3" fontId="6" fillId="3" borderId="0" xfId="0" applyNumberFormat="1" applyFont="1" applyFill="1" applyBorder="1" applyAlignment="1" applyProtection="1"/>
    <xf numFmtId="3" fontId="6" fillId="3" borderId="3" xfId="0" applyNumberFormat="1" applyFont="1" applyFill="1" applyBorder="1" applyAlignment="1" applyProtection="1">
      <alignment horizontal="center" wrapText="1"/>
    </xf>
    <xf numFmtId="3" fontId="6" fillId="3" borderId="3" xfId="0" applyNumberFormat="1" applyFont="1" applyFill="1" applyBorder="1" applyAlignment="1" applyProtection="1"/>
    <xf numFmtId="3" fontId="6" fillId="3" borderId="0" xfId="0" applyNumberFormat="1" applyFont="1" applyFill="1" applyBorder="1" applyAlignment="1" applyProtection="1">
      <alignment horizontal="left" indent="1"/>
    </xf>
    <xf numFmtId="0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5" xfId="0" applyNumberFormat="1" applyFont="1" applyFill="1" applyBorder="1" applyAlignment="1" applyProtection="1">
      <alignment horizontal="center" vertical="center" textRotation="90" wrapText="1"/>
    </xf>
    <xf numFmtId="0" fontId="7" fillId="3" borderId="3" xfId="0" applyNumberFormat="1" applyFont="1" applyFill="1" applyBorder="1" applyAlignment="1" applyProtection="1">
      <alignment horizontal="center" vertical="center" wrapText="1"/>
    </xf>
    <xf numFmtId="171" fontId="7" fillId="3" borderId="3" xfId="0" applyNumberFormat="1" applyFont="1" applyFill="1" applyBorder="1" applyAlignment="1" applyProtection="1">
      <alignment horizontal="right" wrapText="1"/>
    </xf>
    <xf numFmtId="172" fontId="7" fillId="3" borderId="3" xfId="0" applyNumberFormat="1" applyFont="1" applyFill="1" applyBorder="1" applyAlignment="1" applyProtection="1">
      <alignment horizontal="right" wrapText="1"/>
    </xf>
    <xf numFmtId="165" fontId="7" fillId="3" borderId="3" xfId="0" applyNumberFormat="1" applyFont="1" applyFill="1" applyBorder="1" applyAlignment="1" applyProtection="1">
      <alignment horizontal="right" vertical="top"/>
    </xf>
    <xf numFmtId="174" fontId="7" fillId="3" borderId="5" xfId="0" applyNumberFormat="1" applyFont="1" applyFill="1" applyBorder="1" applyAlignment="1" applyProtection="1">
      <alignment horizontal="right" vertical="top"/>
    </xf>
    <xf numFmtId="165" fontId="8" fillId="3" borderId="3" xfId="0" applyNumberFormat="1" applyFont="1" applyFill="1" applyBorder="1" applyAlignment="1" applyProtection="1">
      <alignment horizontal="right" vertical="top"/>
    </xf>
    <xf numFmtId="167" fontId="6" fillId="3" borderId="3" xfId="0" applyNumberFormat="1" applyFont="1" applyFill="1" applyBorder="1" applyAlignment="1" applyProtection="1"/>
    <xf numFmtId="167" fontId="1" fillId="3" borderId="3" xfId="0" applyNumberFormat="1" applyFont="1" applyFill="1" applyBorder="1" applyAlignment="1" applyProtection="1"/>
    <xf numFmtId="0" fontId="1" fillId="3" borderId="4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 wrapText="1"/>
    </xf>
    <xf numFmtId="0" fontId="1" fillId="3" borderId="3" xfId="0" applyNumberFormat="1" applyFont="1" applyFill="1" applyBorder="1" applyAlignment="1" applyProtection="1"/>
    <xf numFmtId="165" fontId="1" fillId="3" borderId="3" xfId="0" applyNumberFormat="1" applyFont="1" applyFill="1" applyBorder="1" applyAlignment="1" applyProtection="1"/>
    <xf numFmtId="0" fontId="1" fillId="3" borderId="4" xfId="0" applyNumberFormat="1" applyFont="1" applyFill="1" applyBorder="1" applyAlignment="1" applyProtection="1"/>
    <xf numFmtId="0" fontId="1" fillId="3" borderId="5" xfId="0" applyNumberFormat="1" applyFont="1" applyFill="1" applyBorder="1" applyAlignment="1" applyProtection="1"/>
    <xf numFmtId="3" fontId="1" fillId="3" borderId="0" xfId="0" applyNumberFormat="1" applyFont="1" applyFill="1" applyBorder="1" applyAlignment="1" applyProtection="1"/>
    <xf numFmtId="0" fontId="1" fillId="3" borderId="4" xfId="0" applyNumberFormat="1" applyFont="1" applyFill="1" applyBorder="1" applyAlignment="1" applyProtection="1">
      <alignment horizontal="left"/>
    </xf>
    <xf numFmtId="0" fontId="1" fillId="3" borderId="5" xfId="0" applyNumberFormat="1" applyFont="1" applyFill="1" applyBorder="1" applyAlignment="1" applyProtection="1">
      <alignment horizontal="left"/>
    </xf>
    <xf numFmtId="49" fontId="1" fillId="3" borderId="3" xfId="0" applyNumberFormat="1" applyFont="1" applyFill="1" applyBorder="1" applyAlignment="1" applyProtection="1">
      <alignment horizontal="center" wrapText="1"/>
    </xf>
    <xf numFmtId="4" fontId="1" fillId="3" borderId="3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/>
    </xf>
    <xf numFmtId="0" fontId="2" fillId="3" borderId="4" xfId="0" applyNumberFormat="1" applyFont="1" applyFill="1" applyBorder="1" applyAlignment="1" applyProtection="1">
      <alignment horizontal="center"/>
    </xf>
    <xf numFmtId="0" fontId="2" fillId="3" borderId="5" xfId="0" applyNumberFormat="1" applyFont="1" applyFill="1" applyBorder="1" applyAlignment="1" applyProtection="1">
      <alignment horizontal="center"/>
    </xf>
  </cellXfs>
  <cellStyles count="4">
    <cellStyle name="Comma 16" xfId="3"/>
    <cellStyle name="Comma 7" xfId="2"/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5"/>
  <sheetViews>
    <sheetView workbookViewId="0">
      <selection activeCell="G25" sqref="G25"/>
    </sheetView>
  </sheetViews>
  <sheetFormatPr defaultRowHeight="15"/>
  <sheetData>
    <row r="2" spans="1:9">
      <c r="A2" s="4" t="s">
        <v>0</v>
      </c>
      <c r="B2" s="4"/>
      <c r="C2" s="4"/>
      <c r="D2" s="4"/>
      <c r="E2" s="4"/>
      <c r="F2" s="4"/>
      <c r="G2" s="5"/>
      <c r="H2" s="5"/>
      <c r="I2" s="2"/>
    </row>
    <row r="3" spans="1:9" ht="18">
      <c r="A3" s="6" t="s">
        <v>1</v>
      </c>
      <c r="B3" s="6"/>
      <c r="C3" s="6"/>
      <c r="D3" s="6"/>
      <c r="E3" s="6"/>
      <c r="F3" s="6"/>
      <c r="G3" s="7"/>
      <c r="H3" s="7"/>
      <c r="I3" s="2"/>
    </row>
    <row r="4" spans="1:9">
      <c r="A4" s="8" t="s">
        <v>2</v>
      </c>
      <c r="B4" s="8"/>
      <c r="C4" s="8"/>
      <c r="D4" s="8"/>
      <c r="E4" s="8"/>
      <c r="F4" s="8"/>
      <c r="G4" s="9"/>
      <c r="H4" s="9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3"/>
      <c r="B9" s="122" t="s">
        <v>702</v>
      </c>
      <c r="C9" s="3"/>
      <c r="D9" s="3"/>
      <c r="E9" s="3"/>
      <c r="F9" s="3"/>
      <c r="G9" s="3"/>
      <c r="H9" s="3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3">
        <v>1</v>
      </c>
      <c r="B11" s="3" t="s">
        <v>3</v>
      </c>
      <c r="C11" s="3"/>
      <c r="D11" s="3"/>
      <c r="E11" s="3"/>
      <c r="F11" s="3"/>
      <c r="G11" s="3"/>
      <c r="H11" s="3"/>
      <c r="I11" s="2"/>
    </row>
    <row r="12" spans="1:9">
      <c r="A12" s="3">
        <v>2</v>
      </c>
      <c r="B12" s="3" t="s">
        <v>4</v>
      </c>
      <c r="C12" s="3"/>
      <c r="D12" s="3"/>
      <c r="E12" s="3"/>
      <c r="F12" s="3"/>
      <c r="G12" s="3"/>
      <c r="H12" s="3"/>
      <c r="I12" s="2"/>
    </row>
    <row r="13" spans="1:9">
      <c r="A13" s="3">
        <v>3</v>
      </c>
      <c r="B13" s="3" t="s">
        <v>5</v>
      </c>
      <c r="C13" s="3"/>
      <c r="D13" s="3"/>
      <c r="E13" s="3"/>
      <c r="F13" s="3"/>
      <c r="G13" s="3"/>
      <c r="H13" s="3"/>
      <c r="I13" s="2"/>
    </row>
    <row r="14" spans="1:9">
      <c r="A14" s="3">
        <v>4</v>
      </c>
      <c r="B14" s="3" t="s">
        <v>6</v>
      </c>
      <c r="C14" s="3"/>
      <c r="D14" s="3"/>
      <c r="E14" s="3"/>
      <c r="F14" s="3"/>
      <c r="G14" s="3"/>
      <c r="H14" s="3"/>
      <c r="I14" s="2"/>
    </row>
    <row r="15" spans="1:9">
      <c r="A15" s="3">
        <v>5</v>
      </c>
      <c r="B15" s="3" t="s">
        <v>7</v>
      </c>
      <c r="C15" s="3"/>
      <c r="D15" s="3"/>
      <c r="E15" s="3"/>
      <c r="F15" s="3"/>
      <c r="G15" s="3"/>
      <c r="H15" s="3"/>
      <c r="I15" s="2"/>
    </row>
    <row r="16" spans="1:9">
      <c r="A16" s="3">
        <v>6</v>
      </c>
      <c r="B16" s="3" t="s">
        <v>8</v>
      </c>
      <c r="C16" s="3"/>
      <c r="D16" s="3"/>
      <c r="E16" s="3"/>
      <c r="F16" s="3"/>
      <c r="G16" s="3"/>
      <c r="H16" s="3"/>
      <c r="I16" s="2"/>
    </row>
    <row r="17" spans="1:9">
      <c r="A17" s="3">
        <v>7</v>
      </c>
      <c r="B17" s="3" t="s">
        <v>9</v>
      </c>
      <c r="C17" s="3"/>
      <c r="D17" s="3"/>
      <c r="E17" s="3"/>
      <c r="F17" s="3"/>
      <c r="G17" s="3"/>
      <c r="H17" s="3"/>
      <c r="I17" s="2"/>
    </row>
    <row r="18" spans="1:9">
      <c r="A18" s="3">
        <v>8</v>
      </c>
      <c r="B18" s="3" t="s">
        <v>10</v>
      </c>
      <c r="C18" s="2"/>
      <c r="D18" s="2"/>
      <c r="E18" s="2"/>
      <c r="F18" s="2"/>
      <c r="G18" s="2"/>
      <c r="H18" s="2"/>
      <c r="I18" s="2"/>
    </row>
    <row r="19" spans="1:9">
      <c r="A19" s="3">
        <v>9</v>
      </c>
      <c r="B19" s="3" t="s">
        <v>11</v>
      </c>
      <c r="C19" s="2"/>
      <c r="D19" s="2"/>
      <c r="E19" s="2"/>
      <c r="F19" s="2"/>
      <c r="G19" s="2"/>
      <c r="H19" s="2"/>
      <c r="I19" s="2"/>
    </row>
    <row r="20" spans="1:9">
      <c r="A20" s="3">
        <v>10</v>
      </c>
      <c r="B20" s="3" t="s">
        <v>12</v>
      </c>
      <c r="C20" s="2"/>
      <c r="D20" s="2"/>
      <c r="E20" s="2"/>
      <c r="F20" s="2"/>
      <c r="G20" s="2"/>
      <c r="H20" s="2"/>
      <c r="I20" s="2"/>
    </row>
    <row r="21" spans="1:9">
      <c r="A21" s="3">
        <v>11</v>
      </c>
      <c r="B21" s="3" t="s">
        <v>13</v>
      </c>
      <c r="C21" s="2"/>
      <c r="D21" s="2"/>
      <c r="E21" s="2"/>
      <c r="F21" s="2"/>
      <c r="G21" s="2"/>
      <c r="H21" s="2"/>
      <c r="I21" s="2"/>
    </row>
    <row r="22" spans="1:9">
      <c r="A22" s="3">
        <v>12</v>
      </c>
      <c r="B22" s="3" t="s">
        <v>14</v>
      </c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3"/>
      <c r="B25" s="122" t="s">
        <v>703</v>
      </c>
      <c r="C25" s="2"/>
      <c r="D25" s="2"/>
      <c r="E25" s="2"/>
      <c r="F25" s="2"/>
      <c r="G25" s="2"/>
      <c r="H25" s="2"/>
      <c r="I2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5"/>
  <sheetViews>
    <sheetView topLeftCell="A43" workbookViewId="0">
      <selection activeCell="G23" sqref="G23"/>
    </sheetView>
  </sheetViews>
  <sheetFormatPr defaultRowHeight="15"/>
  <cols>
    <col min="1" max="1" width="10.28515625" customWidth="1"/>
    <col min="2" max="2" width="40.7109375" customWidth="1"/>
    <col min="3" max="3" width="6.5703125" customWidth="1"/>
    <col min="4" max="4" width="11.42578125" customWidth="1"/>
    <col min="5" max="5" width="12" customWidth="1"/>
  </cols>
  <sheetData>
    <row r="1" spans="1:5">
      <c r="A1" s="14" t="s">
        <v>15</v>
      </c>
      <c r="B1" s="14"/>
      <c r="C1" s="16"/>
      <c r="D1" s="14"/>
      <c r="E1" s="17"/>
    </row>
    <row r="2" spans="1:5">
      <c r="A2" s="14" t="s">
        <v>16</v>
      </c>
      <c r="B2" s="14"/>
      <c r="C2" s="16"/>
      <c r="D2" s="14"/>
      <c r="E2" s="17"/>
    </row>
    <row r="3" spans="1:5">
      <c r="A3" s="14" t="s">
        <v>17</v>
      </c>
      <c r="B3" s="14"/>
      <c r="C3" s="16"/>
      <c r="D3" s="14"/>
      <c r="E3" s="17"/>
    </row>
    <row r="4" spans="1:5">
      <c r="A4" s="14" t="s">
        <v>18</v>
      </c>
      <c r="B4" s="14"/>
      <c r="C4" s="16"/>
      <c r="D4" s="14"/>
      <c r="E4" s="17"/>
    </row>
    <row r="5" spans="1:5">
      <c r="A5" s="14" t="s">
        <v>19</v>
      </c>
      <c r="B5" s="14"/>
      <c r="C5" s="16"/>
      <c r="D5" s="14"/>
      <c r="E5" s="17"/>
    </row>
    <row r="6" spans="1:5">
      <c r="A6" s="14" t="s">
        <v>20</v>
      </c>
      <c r="B6" s="14"/>
      <c r="C6" s="16"/>
      <c r="D6" s="14"/>
      <c r="E6" s="17"/>
    </row>
    <row r="7" spans="1:5">
      <c r="A7" s="14"/>
      <c r="B7" s="14"/>
      <c r="C7" s="16"/>
      <c r="D7" s="14"/>
      <c r="E7" s="17"/>
    </row>
    <row r="8" spans="1:5">
      <c r="A8" s="14" t="s">
        <v>21</v>
      </c>
      <c r="B8" s="14"/>
      <c r="C8" s="16"/>
      <c r="D8" s="14"/>
      <c r="E8" s="17"/>
    </row>
    <row r="9" spans="1:5">
      <c r="A9" s="14" t="s">
        <v>22</v>
      </c>
      <c r="B9" s="14"/>
      <c r="C9" s="16"/>
      <c r="D9" s="14"/>
      <c r="E9" s="17"/>
    </row>
    <row r="10" spans="1:5">
      <c r="A10" s="121" t="s">
        <v>699</v>
      </c>
      <c r="B10" s="14"/>
      <c r="C10" s="16"/>
      <c r="D10" s="14"/>
      <c r="E10" s="17"/>
    </row>
    <row r="11" spans="1:5">
      <c r="A11" s="14"/>
      <c r="B11" s="14"/>
      <c r="C11" s="16"/>
      <c r="D11" s="14"/>
      <c r="E11" s="17" t="s">
        <v>23</v>
      </c>
    </row>
    <row r="12" spans="1:5" ht="30">
      <c r="A12" s="10" t="s">
        <v>24</v>
      </c>
      <c r="B12" s="10" t="s">
        <v>25</v>
      </c>
      <c r="C12" s="10" t="s">
        <v>26</v>
      </c>
      <c r="D12" s="10" t="s">
        <v>27</v>
      </c>
      <c r="E12" s="1" t="s">
        <v>28</v>
      </c>
    </row>
    <row r="13" spans="1:5">
      <c r="A13" s="11">
        <v>1</v>
      </c>
      <c r="B13" s="11">
        <v>2</v>
      </c>
      <c r="C13" s="11">
        <v>3</v>
      </c>
      <c r="D13" s="11">
        <v>5</v>
      </c>
      <c r="E13" s="12">
        <v>6</v>
      </c>
    </row>
    <row r="14" spans="1:5">
      <c r="A14" s="25"/>
      <c r="B14" s="25" t="s">
        <v>29</v>
      </c>
      <c r="C14" s="11" t="s">
        <v>30</v>
      </c>
      <c r="D14" s="26">
        <f>(D15+D16+D23+D31+D32)</f>
        <v>31631541</v>
      </c>
      <c r="E14" s="26">
        <f>(E15+E16+E23+E31+E32)</f>
        <v>32807806</v>
      </c>
    </row>
    <row r="15" spans="1:5">
      <c r="A15" s="25" t="s">
        <v>31</v>
      </c>
      <c r="B15" s="25" t="s">
        <v>32</v>
      </c>
      <c r="C15" s="11" t="s">
        <v>33</v>
      </c>
      <c r="D15" s="26">
        <v>835422</v>
      </c>
      <c r="E15" s="26">
        <v>125177</v>
      </c>
    </row>
    <row r="16" spans="1:5">
      <c r="A16" s="25"/>
      <c r="B16" s="25" t="s">
        <v>34</v>
      </c>
      <c r="C16" s="11" t="s">
        <v>35</v>
      </c>
      <c r="D16" s="26">
        <f>SUM(D17:D20)</f>
        <v>30361410</v>
      </c>
      <c r="E16" s="26">
        <f>SUM(E17:E20)</f>
        <v>31698965</v>
      </c>
    </row>
    <row r="17" spans="1:5">
      <c r="A17" s="25" t="s">
        <v>36</v>
      </c>
      <c r="B17" s="25" t="s">
        <v>37</v>
      </c>
      <c r="C17" s="11" t="s">
        <v>38</v>
      </c>
      <c r="D17" s="26">
        <v>3964759</v>
      </c>
      <c r="E17" s="26">
        <v>4419568</v>
      </c>
    </row>
    <row r="18" spans="1:5">
      <c r="A18" s="25" t="s">
        <v>39</v>
      </c>
      <c r="B18" s="25" t="s">
        <v>40</v>
      </c>
      <c r="C18" s="11" t="s">
        <v>41</v>
      </c>
      <c r="D18" s="26">
        <v>26396651</v>
      </c>
      <c r="E18" s="26">
        <v>27279397</v>
      </c>
    </row>
    <row r="19" spans="1:5">
      <c r="A19" s="25" t="s">
        <v>42</v>
      </c>
      <c r="B19" s="25" t="s">
        <v>43</v>
      </c>
      <c r="C19" s="11" t="s">
        <v>44</v>
      </c>
      <c r="D19" s="26"/>
      <c r="E19" s="26"/>
    </row>
    <row r="20" spans="1:5">
      <c r="A20" s="25" t="s">
        <v>45</v>
      </c>
      <c r="B20" s="25" t="s">
        <v>46</v>
      </c>
      <c r="C20" s="11" t="s">
        <v>47</v>
      </c>
      <c r="D20" s="26">
        <v>0</v>
      </c>
      <c r="E20" s="26">
        <v>0</v>
      </c>
    </row>
    <row r="21" spans="1:5">
      <c r="A21" s="25" t="s">
        <v>48</v>
      </c>
      <c r="B21" s="25" t="s">
        <v>49</v>
      </c>
      <c r="C21" s="11" t="s">
        <v>50</v>
      </c>
      <c r="D21" s="26"/>
      <c r="E21" s="26"/>
    </row>
    <row r="22" spans="1:5">
      <c r="A22" s="25">
        <v>250</v>
      </c>
      <c r="B22" s="25" t="s">
        <v>51</v>
      </c>
      <c r="C22" s="11" t="s">
        <v>52</v>
      </c>
      <c r="D22" s="26"/>
      <c r="E22" s="26"/>
    </row>
    <row r="23" spans="1:5">
      <c r="A23" s="25"/>
      <c r="B23" s="25" t="s">
        <v>53</v>
      </c>
      <c r="C23" s="11" t="s">
        <v>54</v>
      </c>
      <c r="D23" s="26">
        <f>SUM(D24:D29)</f>
        <v>422555</v>
      </c>
      <c r="E23" s="26">
        <f>SUM(E24:E29)</f>
        <v>975302</v>
      </c>
    </row>
    <row r="24" spans="1:5">
      <c r="A24" s="25">
        <v>300</v>
      </c>
      <c r="B24" s="25" t="s">
        <v>55</v>
      </c>
      <c r="C24" s="11" t="s">
        <v>56</v>
      </c>
      <c r="D24" s="26">
        <v>5499</v>
      </c>
      <c r="E24" s="26">
        <v>0</v>
      </c>
    </row>
    <row r="25" spans="1:5">
      <c r="A25" s="25">
        <v>301</v>
      </c>
      <c r="B25" s="25" t="s">
        <v>57</v>
      </c>
      <c r="C25" s="11" t="s">
        <v>58</v>
      </c>
      <c r="D25" s="26"/>
      <c r="E25" s="26"/>
    </row>
    <row r="26" spans="1:5">
      <c r="A26" s="25">
        <v>302</v>
      </c>
      <c r="B26" s="25" t="s">
        <v>59</v>
      </c>
      <c r="C26" s="11" t="s">
        <v>60</v>
      </c>
      <c r="D26" s="26"/>
      <c r="E26" s="26">
        <v>80</v>
      </c>
    </row>
    <row r="27" spans="1:5">
      <c r="A27" s="25">
        <v>303</v>
      </c>
      <c r="B27" s="25" t="s">
        <v>61</v>
      </c>
      <c r="C27" s="11" t="s">
        <v>62</v>
      </c>
      <c r="D27" s="26">
        <v>2275</v>
      </c>
      <c r="E27" s="26">
        <v>957113</v>
      </c>
    </row>
    <row r="28" spans="1:5">
      <c r="A28" s="25">
        <v>304</v>
      </c>
      <c r="B28" s="25" t="s">
        <v>63</v>
      </c>
      <c r="C28" s="11" t="s">
        <v>64</v>
      </c>
      <c r="D28" s="26">
        <v>18109</v>
      </c>
      <c r="E28" s="26">
        <v>18109</v>
      </c>
    </row>
    <row r="29" spans="1:5">
      <c r="A29" s="25">
        <v>309</v>
      </c>
      <c r="B29" s="25" t="s">
        <v>65</v>
      </c>
      <c r="C29" s="11" t="s">
        <v>64</v>
      </c>
      <c r="D29" s="26">
        <v>396672</v>
      </c>
      <c r="E29" s="26"/>
    </row>
    <row r="30" spans="1:5">
      <c r="A30" s="25" t="s">
        <v>66</v>
      </c>
      <c r="B30" s="25" t="s">
        <v>67</v>
      </c>
      <c r="C30" s="11" t="s">
        <v>68</v>
      </c>
      <c r="D30" s="26"/>
      <c r="E30" s="26"/>
    </row>
    <row r="31" spans="1:5">
      <c r="A31" s="25">
        <v>320</v>
      </c>
      <c r="B31" s="25" t="s">
        <v>69</v>
      </c>
      <c r="C31" s="11" t="s">
        <v>70</v>
      </c>
      <c r="D31" s="26"/>
      <c r="E31" s="26"/>
    </row>
    <row r="32" spans="1:5">
      <c r="A32" s="25">
        <v>33</v>
      </c>
      <c r="B32" s="25" t="s">
        <v>71</v>
      </c>
      <c r="C32" s="11" t="s">
        <v>72</v>
      </c>
      <c r="D32" s="26">
        <v>12154</v>
      </c>
      <c r="E32" s="26">
        <v>8362</v>
      </c>
    </row>
    <row r="33" spans="1:5">
      <c r="A33" s="25"/>
      <c r="B33" s="25" t="s">
        <v>73</v>
      </c>
      <c r="C33" s="11" t="s">
        <v>74</v>
      </c>
      <c r="D33" s="26">
        <f>(D35+D38+D43+D44+D47+D50+D51+D52)</f>
        <v>179781</v>
      </c>
      <c r="E33" s="26">
        <f>(E35+E38+E43+E44+E47+E50+E51+E52)</f>
        <v>189543</v>
      </c>
    </row>
    <row r="34" spans="1:5">
      <c r="A34" s="25">
        <v>40</v>
      </c>
      <c r="B34" s="25" t="s">
        <v>75</v>
      </c>
      <c r="C34" s="11" t="s">
        <v>76</v>
      </c>
      <c r="D34" s="26"/>
      <c r="E34" s="26"/>
    </row>
    <row r="35" spans="1:5">
      <c r="A35" s="25">
        <v>400.40100000000001</v>
      </c>
      <c r="B35" s="25" t="s">
        <v>77</v>
      </c>
      <c r="C35" s="11" t="s">
        <v>78</v>
      </c>
      <c r="D35" s="26">
        <v>0</v>
      </c>
      <c r="E35" s="26">
        <v>0</v>
      </c>
    </row>
    <row r="36" spans="1:5">
      <c r="A36" s="25">
        <v>403</v>
      </c>
      <c r="B36" s="25" t="s">
        <v>79</v>
      </c>
      <c r="C36" s="11" t="s">
        <v>80</v>
      </c>
      <c r="D36" s="26"/>
      <c r="E36" s="26"/>
    </row>
    <row r="37" spans="1:5">
      <c r="A37" s="25">
        <v>404</v>
      </c>
      <c r="B37" s="25" t="s">
        <v>81</v>
      </c>
      <c r="C37" s="11" t="s">
        <v>82</v>
      </c>
      <c r="D37" s="26"/>
      <c r="E37" s="26"/>
    </row>
    <row r="38" spans="1:5">
      <c r="A38" s="25">
        <v>41</v>
      </c>
      <c r="B38" s="25" t="s">
        <v>83</v>
      </c>
      <c r="C38" s="11" t="s">
        <v>84</v>
      </c>
      <c r="D38" s="26">
        <f>SUM(D39:D42)</f>
        <v>5100</v>
      </c>
      <c r="E38" s="26">
        <f>SUM(E39:E42)</f>
        <v>9383</v>
      </c>
    </row>
    <row r="39" spans="1:5">
      <c r="A39" s="25">
        <v>410</v>
      </c>
      <c r="B39" s="25" t="s">
        <v>85</v>
      </c>
      <c r="C39" s="11" t="s">
        <v>86</v>
      </c>
      <c r="D39" s="26">
        <v>0</v>
      </c>
      <c r="E39" s="26">
        <v>3000</v>
      </c>
    </row>
    <row r="40" spans="1:5">
      <c r="A40" s="25">
        <v>414</v>
      </c>
      <c r="B40" s="25" t="s">
        <v>87</v>
      </c>
      <c r="C40" s="11" t="s">
        <v>88</v>
      </c>
      <c r="D40" s="26"/>
      <c r="E40" s="26"/>
    </row>
    <row r="41" spans="1:5">
      <c r="A41" s="25">
        <v>415</v>
      </c>
      <c r="B41" s="25" t="s">
        <v>89</v>
      </c>
      <c r="C41" s="11" t="s">
        <v>90</v>
      </c>
      <c r="D41" s="26"/>
      <c r="E41" s="26"/>
    </row>
    <row r="42" spans="1:5">
      <c r="A42" s="25" t="s">
        <v>91</v>
      </c>
      <c r="B42" s="25" t="s">
        <v>92</v>
      </c>
      <c r="C42" s="11" t="s">
        <v>93</v>
      </c>
      <c r="D42" s="27">
        <v>5100</v>
      </c>
      <c r="E42" s="27">
        <v>6383</v>
      </c>
    </row>
    <row r="43" spans="1:5">
      <c r="A43" s="25" t="s">
        <v>94</v>
      </c>
      <c r="B43" s="25" t="s">
        <v>95</v>
      </c>
      <c r="C43" s="11" t="s">
        <v>96</v>
      </c>
      <c r="D43" s="26">
        <v>156239</v>
      </c>
      <c r="E43" s="26">
        <v>180160</v>
      </c>
    </row>
    <row r="44" spans="1:5">
      <c r="A44" s="25">
        <v>43</v>
      </c>
      <c r="B44" s="25" t="s">
        <v>97</v>
      </c>
      <c r="C44" s="11" t="s">
        <v>98</v>
      </c>
      <c r="D44" s="26"/>
      <c r="E44" s="26"/>
    </row>
    <row r="45" spans="1:5">
      <c r="A45" s="25">
        <v>430</v>
      </c>
      <c r="B45" s="25" t="s">
        <v>99</v>
      </c>
      <c r="C45" s="11" t="s">
        <v>100</v>
      </c>
      <c r="D45" s="26"/>
      <c r="E45" s="26"/>
    </row>
    <row r="46" spans="1:5">
      <c r="A46" s="25">
        <v>431.43900000000002</v>
      </c>
      <c r="B46" s="25" t="s">
        <v>101</v>
      </c>
      <c r="C46" s="11" t="s">
        <v>102</v>
      </c>
      <c r="D46" s="26"/>
      <c r="E46" s="26"/>
    </row>
    <row r="47" spans="1:5">
      <c r="A47" s="25">
        <v>44</v>
      </c>
      <c r="B47" s="25" t="s">
        <v>103</v>
      </c>
      <c r="C47" s="11" t="s">
        <v>104</v>
      </c>
      <c r="D47" s="26"/>
      <c r="E47" s="26"/>
    </row>
    <row r="48" spans="1:5">
      <c r="A48" s="25">
        <v>440.44099999999997</v>
      </c>
      <c r="B48" s="25" t="s">
        <v>105</v>
      </c>
      <c r="C48" s="11" t="s">
        <v>106</v>
      </c>
      <c r="D48" s="26"/>
      <c r="E48" s="26"/>
    </row>
    <row r="49" spans="1:5">
      <c r="A49" s="25">
        <v>449</v>
      </c>
      <c r="B49" s="25" t="s">
        <v>107</v>
      </c>
      <c r="C49" s="11" t="s">
        <v>108</v>
      </c>
      <c r="D49" s="26"/>
      <c r="E49" s="26"/>
    </row>
    <row r="50" spans="1:5">
      <c r="A50" s="25">
        <v>450</v>
      </c>
      <c r="B50" s="25" t="s">
        <v>109</v>
      </c>
      <c r="C50" s="11" t="s">
        <v>110</v>
      </c>
      <c r="D50" s="26"/>
      <c r="E50" s="26"/>
    </row>
    <row r="51" spans="1:5">
      <c r="A51" s="25">
        <v>460</v>
      </c>
      <c r="B51" s="25" t="s">
        <v>111</v>
      </c>
      <c r="C51" s="11" t="s">
        <v>112</v>
      </c>
      <c r="D51" s="26"/>
      <c r="E51" s="26"/>
    </row>
    <row r="52" spans="1:5">
      <c r="A52" s="25">
        <v>47</v>
      </c>
      <c r="B52" s="25" t="s">
        <v>113</v>
      </c>
      <c r="C52" s="11" t="s">
        <v>114</v>
      </c>
      <c r="D52" s="26">
        <v>18442</v>
      </c>
      <c r="E52" s="26"/>
    </row>
    <row r="53" spans="1:5">
      <c r="A53" s="25"/>
      <c r="B53" s="25" t="s">
        <v>115</v>
      </c>
      <c r="C53" s="11" t="s">
        <v>116</v>
      </c>
      <c r="D53" s="26">
        <f>(D14-D33)</f>
        <v>31451760</v>
      </c>
      <c r="E53" s="26">
        <f>(E14-E33)</f>
        <v>32618263</v>
      </c>
    </row>
    <row r="54" spans="1:5">
      <c r="A54" s="25"/>
      <c r="B54" s="25" t="s">
        <v>117</v>
      </c>
      <c r="C54" s="11" t="s">
        <v>118</v>
      </c>
      <c r="D54" s="27">
        <f>(D55+D58+D61+D66+D67-D70+D73)</f>
        <v>31451760.340000004</v>
      </c>
      <c r="E54" s="27">
        <f>(E55+E58+E61+E66+E67-E70+E73)</f>
        <v>32618263.340000004</v>
      </c>
    </row>
    <row r="55" spans="1:5">
      <c r="A55" s="25">
        <v>51</v>
      </c>
      <c r="B55" s="25" t="s">
        <v>119</v>
      </c>
      <c r="C55" s="11" t="s">
        <v>120</v>
      </c>
      <c r="D55" s="26">
        <v>191748332.34</v>
      </c>
      <c r="E55" s="26">
        <v>191748332.34</v>
      </c>
    </row>
    <row r="56" spans="1:5">
      <c r="A56" s="25">
        <v>510</v>
      </c>
      <c r="B56" s="25" t="s">
        <v>121</v>
      </c>
      <c r="C56" s="11" t="s">
        <v>122</v>
      </c>
      <c r="D56" s="26">
        <v>191748332.34</v>
      </c>
      <c r="E56" s="26">
        <v>191748332.34</v>
      </c>
    </row>
    <row r="57" spans="1:5">
      <c r="A57" s="25">
        <v>512</v>
      </c>
      <c r="B57" s="25" t="s">
        <v>123</v>
      </c>
      <c r="C57" s="11" t="s">
        <v>124</v>
      </c>
      <c r="D57" s="26"/>
      <c r="E57" s="26"/>
    </row>
    <row r="58" spans="1:5">
      <c r="A58" s="25">
        <v>52</v>
      </c>
      <c r="B58" s="25" t="s">
        <v>125</v>
      </c>
      <c r="C58" s="11" t="s">
        <v>126</v>
      </c>
      <c r="D58" s="26">
        <v>30206</v>
      </c>
      <c r="E58" s="26">
        <v>30206</v>
      </c>
    </row>
    <row r="59" spans="1:5">
      <c r="A59" s="25">
        <v>520</v>
      </c>
      <c r="B59" s="25" t="s">
        <v>127</v>
      </c>
      <c r="C59" s="11" t="s">
        <v>128</v>
      </c>
      <c r="D59" s="26">
        <v>30206</v>
      </c>
      <c r="E59" s="26">
        <v>30206</v>
      </c>
    </row>
    <row r="60" spans="1:5">
      <c r="A60" s="25">
        <v>521</v>
      </c>
      <c r="B60" s="25" t="s">
        <v>129</v>
      </c>
      <c r="C60" s="11" t="s">
        <v>130</v>
      </c>
      <c r="D60" s="26"/>
      <c r="E60" s="26"/>
    </row>
    <row r="61" spans="1:5">
      <c r="A61" s="25">
        <v>53</v>
      </c>
      <c r="B61" s="25" t="s">
        <v>131</v>
      </c>
      <c r="C61" s="11" t="s">
        <v>132</v>
      </c>
      <c r="D61" s="26">
        <f>SUM(D62:D65)</f>
        <v>-63945335</v>
      </c>
      <c r="E61" s="26">
        <f>SUM(E62:E65)</f>
        <v>-64194015</v>
      </c>
    </row>
    <row r="62" spans="1:5">
      <c r="A62" s="25">
        <v>530</v>
      </c>
      <c r="B62" s="25" t="s">
        <v>133</v>
      </c>
      <c r="C62" s="11" t="s">
        <v>134</v>
      </c>
      <c r="D62" s="26">
        <v>-63945335</v>
      </c>
      <c r="E62" s="26">
        <v>-64194015</v>
      </c>
    </row>
    <row r="63" spans="1:5">
      <c r="A63" s="25">
        <v>531</v>
      </c>
      <c r="B63" s="25" t="s">
        <v>135</v>
      </c>
      <c r="C63" s="11" t="s">
        <v>136</v>
      </c>
      <c r="D63" s="26"/>
      <c r="E63" s="26"/>
    </row>
    <row r="64" spans="1:5">
      <c r="A64" s="25">
        <v>532</v>
      </c>
      <c r="B64" s="25" t="s">
        <v>137</v>
      </c>
      <c r="C64" s="11" t="s">
        <v>138</v>
      </c>
      <c r="D64" s="26"/>
      <c r="E64" s="26"/>
    </row>
    <row r="65" spans="1:5">
      <c r="A65" s="25">
        <v>533</v>
      </c>
      <c r="B65" s="25" t="s">
        <v>139</v>
      </c>
      <c r="C65" s="11" t="s">
        <v>140</v>
      </c>
      <c r="D65" s="26"/>
      <c r="E65" s="26"/>
    </row>
    <row r="66" spans="1:5">
      <c r="A66" s="25">
        <v>54</v>
      </c>
      <c r="B66" s="25" t="s">
        <v>141</v>
      </c>
      <c r="C66" s="11" t="s">
        <v>142</v>
      </c>
      <c r="D66" s="26"/>
      <c r="E66" s="26"/>
    </row>
    <row r="67" spans="1:5">
      <c r="A67" s="25">
        <v>55</v>
      </c>
      <c r="B67" s="25" t="s">
        <v>143</v>
      </c>
      <c r="C67" s="11" t="s">
        <v>144</v>
      </c>
      <c r="D67" s="26">
        <f>SUM(D68:D69)</f>
        <v>11722</v>
      </c>
      <c r="E67" s="26">
        <f>SUM(E68:E69)</f>
        <v>11722</v>
      </c>
    </row>
    <row r="68" spans="1:5">
      <c r="A68" s="25">
        <v>550</v>
      </c>
      <c r="B68" s="25" t="s">
        <v>145</v>
      </c>
      <c r="C68" s="11" t="s">
        <v>146</v>
      </c>
      <c r="D68" s="26">
        <v>11722</v>
      </c>
      <c r="E68" s="26">
        <v>11722</v>
      </c>
    </row>
    <row r="69" spans="1:5">
      <c r="A69" s="25">
        <v>551</v>
      </c>
      <c r="B69" s="25" t="s">
        <v>147</v>
      </c>
      <c r="C69" s="11" t="s">
        <v>148</v>
      </c>
      <c r="D69" s="26"/>
      <c r="E69" s="26"/>
    </row>
    <row r="70" spans="1:5">
      <c r="A70" s="25">
        <v>56</v>
      </c>
      <c r="B70" s="25" t="s">
        <v>149</v>
      </c>
      <c r="C70" s="11" t="s">
        <v>150</v>
      </c>
      <c r="D70" s="26">
        <f>SUM(D71:D72)</f>
        <v>87540198</v>
      </c>
      <c r="E70" s="26">
        <f>SUM(E71:E72)</f>
        <v>86579824</v>
      </c>
    </row>
    <row r="71" spans="1:5">
      <c r="A71" s="25">
        <v>560</v>
      </c>
      <c r="B71" s="25" t="s">
        <v>151</v>
      </c>
      <c r="C71" s="11" t="s">
        <v>152</v>
      </c>
      <c r="D71" s="26">
        <v>86579824</v>
      </c>
      <c r="E71" s="26">
        <v>82328699</v>
      </c>
    </row>
    <row r="72" spans="1:5">
      <c r="A72" s="25">
        <v>561</v>
      </c>
      <c r="B72" s="25" t="s">
        <v>153</v>
      </c>
      <c r="C72" s="11" t="s">
        <v>154</v>
      </c>
      <c r="D72" s="26">
        <v>960374</v>
      </c>
      <c r="E72" s="26">
        <v>4251125</v>
      </c>
    </row>
    <row r="73" spans="1:5">
      <c r="A73" s="25">
        <v>57</v>
      </c>
      <c r="B73" s="25" t="s">
        <v>155</v>
      </c>
      <c r="C73" s="11" t="s">
        <v>156</v>
      </c>
      <c r="D73" s="26">
        <f>SUM(D74:D75)</f>
        <v>-8852967</v>
      </c>
      <c r="E73" s="26">
        <f>SUM(E74:E75)</f>
        <v>-8398158</v>
      </c>
    </row>
    <row r="74" spans="1:5">
      <c r="A74" s="25">
        <v>570</v>
      </c>
      <c r="B74" s="25" t="s">
        <v>157</v>
      </c>
      <c r="C74" s="11" t="s">
        <v>158</v>
      </c>
      <c r="D74" s="26">
        <v>134597</v>
      </c>
      <c r="E74" s="26">
        <v>1164267</v>
      </c>
    </row>
    <row r="75" spans="1:5">
      <c r="A75" s="25">
        <v>571</v>
      </c>
      <c r="B75" s="25" t="s">
        <v>159</v>
      </c>
      <c r="C75" s="11" t="s">
        <v>160</v>
      </c>
      <c r="D75" s="26">
        <v>-8987564</v>
      </c>
      <c r="E75" s="26">
        <v>-9562425</v>
      </c>
    </row>
    <row r="76" spans="1:5">
      <c r="A76" s="25"/>
      <c r="B76" s="25" t="s">
        <v>161</v>
      </c>
      <c r="C76" s="11" t="s">
        <v>162</v>
      </c>
      <c r="D76" s="26">
        <v>3224829</v>
      </c>
      <c r="E76" s="26">
        <v>3224829</v>
      </c>
    </row>
    <row r="77" spans="1:5">
      <c r="A77" s="25"/>
      <c r="B77" s="25" t="s">
        <v>163</v>
      </c>
      <c r="C77" s="11" t="s">
        <v>164</v>
      </c>
      <c r="D77" s="28">
        <f>(D53/D76)</f>
        <v>9.7530008567896154</v>
      </c>
      <c r="E77" s="28">
        <f>(E53/E76)</f>
        <v>10.114726393244418</v>
      </c>
    </row>
    <row r="78" spans="1:5">
      <c r="A78" s="25"/>
      <c r="B78" s="25" t="s">
        <v>165</v>
      </c>
      <c r="C78" s="11" t="s">
        <v>166</v>
      </c>
      <c r="D78" s="26"/>
      <c r="E78" s="26"/>
    </row>
    <row r="79" spans="1:5">
      <c r="A79" s="25"/>
      <c r="B79" s="25" t="s">
        <v>167</v>
      </c>
      <c r="C79" s="11"/>
      <c r="D79" s="26"/>
      <c r="E79" s="26"/>
    </row>
    <row r="80" spans="1:5">
      <c r="A80" s="25"/>
      <c r="B80" s="25" t="s">
        <v>168</v>
      </c>
      <c r="C80" s="11" t="s">
        <v>169</v>
      </c>
      <c r="D80" s="26"/>
      <c r="E80" s="26"/>
    </row>
    <row r="81" spans="1:5">
      <c r="A81" s="14"/>
      <c r="B81" s="14"/>
      <c r="C81" s="14"/>
      <c r="D81" s="14"/>
      <c r="E81" s="17"/>
    </row>
    <row r="82" spans="1:5">
      <c r="A82" s="14"/>
      <c r="B82" s="14"/>
      <c r="C82" s="14"/>
      <c r="D82" s="14"/>
      <c r="E82" s="17"/>
    </row>
    <row r="83" spans="1:5">
      <c r="A83" s="14" t="s">
        <v>170</v>
      </c>
      <c r="B83" s="14" t="s">
        <v>171</v>
      </c>
      <c r="C83" s="14" t="s">
        <v>172</v>
      </c>
      <c r="D83" s="17"/>
      <c r="E83" s="17"/>
    </row>
    <row r="84" spans="1:5">
      <c r="A84" s="14" t="s">
        <v>173</v>
      </c>
      <c r="B84" s="14"/>
      <c r="C84" s="14" t="s">
        <v>174</v>
      </c>
      <c r="D84" s="17"/>
      <c r="E84" s="17"/>
    </row>
    <row r="85" spans="1:5">
      <c r="A85" s="14"/>
      <c r="B85" s="14"/>
      <c r="C85" s="14"/>
      <c r="D85" s="14"/>
      <c r="E85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5"/>
  <sheetViews>
    <sheetView topLeftCell="A16" workbookViewId="0">
      <selection activeCell="G27" sqref="G27"/>
    </sheetView>
  </sheetViews>
  <sheetFormatPr defaultRowHeight="15"/>
  <cols>
    <col min="2" max="2" width="51" customWidth="1"/>
    <col min="3" max="3" width="7" customWidth="1"/>
    <col min="4" max="4" width="11.140625" bestFit="1" customWidth="1"/>
    <col min="5" max="5" width="9.7109375" style="155" customWidth="1"/>
  </cols>
  <sheetData>
    <row r="1" spans="1:5">
      <c r="A1" s="14" t="s">
        <v>15</v>
      </c>
      <c r="B1" s="14"/>
      <c r="C1" s="16"/>
      <c r="D1" s="14"/>
      <c r="E1" s="154"/>
    </row>
    <row r="2" spans="1:5">
      <c r="A2" s="14" t="s">
        <v>16</v>
      </c>
      <c r="B2" s="14"/>
      <c r="C2" s="16"/>
      <c r="D2" s="14"/>
      <c r="E2" s="154"/>
    </row>
    <row r="3" spans="1:5">
      <c r="A3" s="14" t="s">
        <v>17</v>
      </c>
      <c r="B3" s="14"/>
      <c r="C3" s="16"/>
      <c r="D3" s="14"/>
      <c r="E3" s="154"/>
    </row>
    <row r="4" spans="1:5">
      <c r="A4" s="14" t="s">
        <v>18</v>
      </c>
      <c r="B4" s="14"/>
      <c r="C4" s="16"/>
      <c r="D4" s="14"/>
      <c r="E4" s="154"/>
    </row>
    <row r="5" spans="1:5">
      <c r="A5" s="14" t="s">
        <v>19</v>
      </c>
      <c r="B5" s="14"/>
      <c r="C5" s="16"/>
      <c r="D5" s="14"/>
      <c r="E5" s="154"/>
    </row>
    <row r="6" spans="1:5">
      <c r="A6" s="14" t="s">
        <v>20</v>
      </c>
      <c r="B6" s="14"/>
      <c r="C6" s="16"/>
      <c r="D6" s="14"/>
      <c r="E6" s="154"/>
    </row>
    <row r="7" spans="1:5">
      <c r="A7" s="14"/>
      <c r="B7" s="14"/>
      <c r="C7" s="16"/>
      <c r="D7" s="14"/>
      <c r="E7" s="154"/>
    </row>
    <row r="8" spans="1:5">
      <c r="A8" s="14" t="s">
        <v>175</v>
      </c>
      <c r="B8" s="14"/>
      <c r="C8" s="16"/>
      <c r="D8" s="14"/>
      <c r="E8" s="154"/>
    </row>
    <row r="9" spans="1:5">
      <c r="A9" s="14" t="s">
        <v>176</v>
      </c>
      <c r="B9" s="14"/>
      <c r="C9" s="16"/>
      <c r="D9" s="14"/>
      <c r="E9" s="154"/>
    </row>
    <row r="10" spans="1:5">
      <c r="A10" s="121" t="s">
        <v>700</v>
      </c>
      <c r="B10" s="14"/>
      <c r="C10" s="16"/>
      <c r="D10" s="14"/>
      <c r="E10" s="154"/>
    </row>
    <row r="11" spans="1:5">
      <c r="A11" s="14"/>
      <c r="B11" s="14"/>
      <c r="C11" s="16"/>
      <c r="D11" s="14"/>
      <c r="E11" s="154"/>
    </row>
    <row r="12" spans="1:5">
      <c r="A12" s="14"/>
      <c r="B12" s="14"/>
      <c r="C12" s="16"/>
      <c r="D12" s="14" t="s">
        <v>177</v>
      </c>
      <c r="E12" s="154"/>
    </row>
    <row r="13" spans="1:5" ht="30">
      <c r="A13" s="10" t="s">
        <v>24</v>
      </c>
      <c r="B13" s="10" t="s">
        <v>178</v>
      </c>
      <c r="C13" s="10" t="s">
        <v>26</v>
      </c>
      <c r="D13" s="10" t="s">
        <v>27</v>
      </c>
      <c r="E13" s="180" t="s">
        <v>28</v>
      </c>
    </row>
    <row r="14" spans="1:5">
      <c r="A14" s="11">
        <v>1</v>
      </c>
      <c r="B14" s="11">
        <v>2</v>
      </c>
      <c r="C14" s="11">
        <v>3</v>
      </c>
      <c r="D14" s="11">
        <v>4</v>
      </c>
      <c r="E14" s="179">
        <v>5</v>
      </c>
    </row>
    <row r="15" spans="1:5">
      <c r="A15" s="25"/>
      <c r="B15" s="25" t="s">
        <v>179</v>
      </c>
      <c r="C15" s="11">
        <v>201</v>
      </c>
      <c r="D15" s="26"/>
      <c r="E15" s="153"/>
    </row>
    <row r="16" spans="1:5">
      <c r="A16" s="25"/>
      <c r="B16" s="25" t="s">
        <v>180</v>
      </c>
      <c r="C16" s="11">
        <v>202</v>
      </c>
      <c r="D16" s="26">
        <f>SUM(D17:D20)</f>
        <v>402903</v>
      </c>
      <c r="E16" s="153">
        <f>SUM(E17:E20)</f>
        <v>5582</v>
      </c>
    </row>
    <row r="17" spans="1:5">
      <c r="A17" s="25">
        <v>700</v>
      </c>
      <c r="B17" s="25" t="s">
        <v>181</v>
      </c>
      <c r="C17" s="11">
        <v>203</v>
      </c>
      <c r="D17" s="26">
        <v>0</v>
      </c>
      <c r="E17" s="153">
        <v>0</v>
      </c>
    </row>
    <row r="18" spans="1:5">
      <c r="A18" s="25">
        <v>701.702</v>
      </c>
      <c r="B18" s="25" t="s">
        <v>182</v>
      </c>
      <c r="C18" s="11">
        <v>204</v>
      </c>
      <c r="D18" s="26">
        <v>6231</v>
      </c>
      <c r="E18" s="153">
        <v>5582</v>
      </c>
    </row>
    <row r="19" spans="1:5">
      <c r="A19" s="25">
        <v>703</v>
      </c>
      <c r="B19" s="25" t="s">
        <v>183</v>
      </c>
      <c r="C19" s="11">
        <v>205</v>
      </c>
      <c r="D19" s="26"/>
      <c r="E19" s="153"/>
    </row>
    <row r="20" spans="1:5">
      <c r="A20" s="25">
        <v>709</v>
      </c>
      <c r="B20" s="25" t="s">
        <v>184</v>
      </c>
      <c r="C20" s="11">
        <v>206</v>
      </c>
      <c r="D20" s="26">
        <v>396672</v>
      </c>
      <c r="E20" s="153"/>
    </row>
    <row r="21" spans="1:5">
      <c r="A21" s="25"/>
      <c r="B21" s="25" t="s">
        <v>185</v>
      </c>
      <c r="C21" s="11">
        <v>207</v>
      </c>
      <c r="D21" s="26">
        <f>SUM(D22:D25)</f>
        <v>11355</v>
      </c>
      <c r="E21" s="153">
        <f>SUM(E22:E25)</f>
        <v>0</v>
      </c>
    </row>
    <row r="22" spans="1:5">
      <c r="A22" s="25">
        <v>710</v>
      </c>
      <c r="B22" s="25" t="s">
        <v>186</v>
      </c>
      <c r="C22" s="11">
        <v>208</v>
      </c>
      <c r="D22" s="26">
        <v>11355</v>
      </c>
      <c r="E22" s="153">
        <v>0</v>
      </c>
    </row>
    <row r="23" spans="1:5">
      <c r="A23" s="25">
        <v>711</v>
      </c>
      <c r="B23" s="25" t="s">
        <v>187</v>
      </c>
      <c r="C23" s="11">
        <v>209</v>
      </c>
      <c r="D23" s="26"/>
      <c r="E23" s="153"/>
    </row>
    <row r="24" spans="1:5">
      <c r="A24" s="25">
        <v>712</v>
      </c>
      <c r="B24" s="25" t="s">
        <v>188</v>
      </c>
      <c r="C24" s="11">
        <v>210</v>
      </c>
      <c r="D24" s="26"/>
      <c r="E24" s="153"/>
    </row>
    <row r="25" spans="1:5">
      <c r="A25" s="25">
        <v>719</v>
      </c>
      <c r="B25" s="25" t="s">
        <v>189</v>
      </c>
      <c r="C25" s="11">
        <v>211</v>
      </c>
      <c r="D25" s="26"/>
      <c r="E25" s="153"/>
    </row>
    <row r="26" spans="1:5">
      <c r="A26" s="25">
        <v>73</v>
      </c>
      <c r="B26" s="25" t="s">
        <v>190</v>
      </c>
      <c r="C26" s="11">
        <v>212</v>
      </c>
      <c r="D26" s="26">
        <f>SUM(D27:D33)</f>
        <v>239496</v>
      </c>
      <c r="E26" s="153">
        <f>SUM(E27:E33)</f>
        <v>272002</v>
      </c>
    </row>
    <row r="27" spans="1:5">
      <c r="A27" s="25">
        <v>600</v>
      </c>
      <c r="B27" s="25" t="s">
        <v>191</v>
      </c>
      <c r="C27" s="11">
        <v>213</v>
      </c>
      <c r="D27" s="26">
        <v>211969</v>
      </c>
      <c r="E27" s="153">
        <v>241695</v>
      </c>
    </row>
    <row r="28" spans="1:5">
      <c r="A28" s="25">
        <v>601</v>
      </c>
      <c r="B28" s="25" t="s">
        <v>192</v>
      </c>
      <c r="C28" s="11">
        <v>214</v>
      </c>
      <c r="D28" s="26"/>
      <c r="E28" s="153"/>
    </row>
    <row r="29" spans="1:5">
      <c r="A29" s="25">
        <v>602</v>
      </c>
      <c r="B29" s="25" t="s">
        <v>193</v>
      </c>
      <c r="C29" s="11">
        <v>215</v>
      </c>
      <c r="D29" s="26"/>
      <c r="E29" s="153"/>
    </row>
    <row r="30" spans="1:5">
      <c r="A30" s="25">
        <v>603</v>
      </c>
      <c r="B30" s="25" t="s">
        <v>194</v>
      </c>
      <c r="C30" s="11">
        <v>216</v>
      </c>
      <c r="D30" s="26">
        <v>12438</v>
      </c>
      <c r="E30" s="153">
        <v>9950</v>
      </c>
    </row>
    <row r="31" spans="1:5">
      <c r="A31" s="25">
        <v>605</v>
      </c>
      <c r="B31" s="25" t="s">
        <v>195</v>
      </c>
      <c r="C31" s="11">
        <v>217</v>
      </c>
      <c r="D31" s="26">
        <v>5531</v>
      </c>
      <c r="E31" s="153">
        <v>6000</v>
      </c>
    </row>
    <row r="32" spans="1:5">
      <c r="A32" s="25">
        <v>607</v>
      </c>
      <c r="B32" s="25" t="s">
        <v>196</v>
      </c>
      <c r="C32" s="11">
        <v>218</v>
      </c>
      <c r="D32" s="26">
        <v>2860</v>
      </c>
      <c r="E32" s="153">
        <v>2860</v>
      </c>
    </row>
    <row r="33" spans="1:5">
      <c r="A33" s="25" t="s">
        <v>197</v>
      </c>
      <c r="B33" s="25" t="s">
        <v>198</v>
      </c>
      <c r="C33" s="11">
        <v>219</v>
      </c>
      <c r="D33" s="26">
        <v>6698</v>
      </c>
      <c r="E33" s="153">
        <v>11497</v>
      </c>
    </row>
    <row r="34" spans="1:5">
      <c r="A34" s="25"/>
      <c r="B34" s="25" t="s">
        <v>199</v>
      </c>
      <c r="C34" s="11">
        <v>220</v>
      </c>
      <c r="D34" s="26">
        <f>SUM(D35:D38)</f>
        <v>1135136</v>
      </c>
      <c r="E34" s="153">
        <f>SUM(E35:E38)</f>
        <v>102332</v>
      </c>
    </row>
    <row r="35" spans="1:5">
      <c r="A35" s="25">
        <v>610</v>
      </c>
      <c r="B35" s="25" t="s">
        <v>200</v>
      </c>
      <c r="C35" s="11">
        <v>221</v>
      </c>
      <c r="D35" s="26">
        <v>689076</v>
      </c>
      <c r="E35" s="153">
        <v>102332</v>
      </c>
    </row>
    <row r="36" spans="1:5">
      <c r="A36" s="25">
        <v>611</v>
      </c>
      <c r="B36" s="25" t="s">
        <v>201</v>
      </c>
      <c r="C36" s="11">
        <v>222</v>
      </c>
      <c r="D36" s="26"/>
      <c r="E36" s="153"/>
    </row>
    <row r="37" spans="1:5">
      <c r="A37" s="25">
        <v>612</v>
      </c>
      <c r="B37" s="25" t="s">
        <v>202</v>
      </c>
      <c r="C37" s="11">
        <v>223</v>
      </c>
      <c r="D37" s="26"/>
      <c r="E37" s="153"/>
    </row>
    <row r="38" spans="1:5">
      <c r="A38" s="25">
        <v>619</v>
      </c>
      <c r="B38" s="25" t="s">
        <v>203</v>
      </c>
      <c r="C38" s="11">
        <v>224</v>
      </c>
      <c r="D38" s="26">
        <v>446060</v>
      </c>
      <c r="E38" s="153">
        <v>0</v>
      </c>
    </row>
    <row r="39" spans="1:5">
      <c r="A39" s="25"/>
      <c r="B39" s="25" t="s">
        <v>204</v>
      </c>
      <c r="C39" s="11"/>
      <c r="D39" s="26" t="s">
        <v>205</v>
      </c>
      <c r="E39" s="153"/>
    </row>
    <row r="40" spans="1:5">
      <c r="A40" s="25"/>
      <c r="B40" s="25" t="s">
        <v>206</v>
      </c>
      <c r="C40" s="11">
        <v>225</v>
      </c>
      <c r="D40" s="26"/>
      <c r="E40" s="153"/>
    </row>
    <row r="41" spans="1:5">
      <c r="A41" s="25"/>
      <c r="B41" s="25" t="s">
        <v>207</v>
      </c>
      <c r="C41" s="11">
        <v>226</v>
      </c>
      <c r="D41" s="26">
        <f>(D26+D34-D16-D21)</f>
        <v>960374</v>
      </c>
      <c r="E41" s="153">
        <f>(E26+E34-E16-E21)</f>
        <v>368752</v>
      </c>
    </row>
    <row r="42" spans="1:5">
      <c r="A42" s="25"/>
      <c r="B42" s="25" t="s">
        <v>208</v>
      </c>
      <c r="C42" s="11">
        <v>227</v>
      </c>
      <c r="D42" s="26"/>
      <c r="E42" s="153"/>
    </row>
    <row r="43" spans="1:5">
      <c r="A43" s="25">
        <v>730</v>
      </c>
      <c r="B43" s="25" t="s">
        <v>209</v>
      </c>
      <c r="C43" s="11">
        <v>228</v>
      </c>
      <c r="D43" s="26"/>
      <c r="E43" s="153"/>
    </row>
    <row r="44" spans="1:5">
      <c r="A44" s="25">
        <v>731</v>
      </c>
      <c r="B44" s="25" t="s">
        <v>210</v>
      </c>
      <c r="C44" s="11">
        <v>229</v>
      </c>
      <c r="D44" s="26"/>
      <c r="E44" s="153"/>
    </row>
    <row r="45" spans="1:5">
      <c r="A45" s="25"/>
      <c r="B45" s="25" t="s">
        <v>211</v>
      </c>
      <c r="C45" s="11">
        <v>230</v>
      </c>
      <c r="D45" s="26">
        <v>0</v>
      </c>
      <c r="E45" s="153"/>
    </row>
    <row r="46" spans="1:5">
      <c r="A46" s="25">
        <v>630</v>
      </c>
      <c r="B46" s="25" t="s">
        <v>212</v>
      </c>
      <c r="C46" s="11">
        <v>231</v>
      </c>
      <c r="D46" s="26"/>
      <c r="E46" s="153"/>
    </row>
    <row r="47" spans="1:5">
      <c r="A47" s="25">
        <v>631</v>
      </c>
      <c r="B47" s="25" t="s">
        <v>213</v>
      </c>
      <c r="C47" s="11">
        <v>232</v>
      </c>
      <c r="D47" s="26"/>
      <c r="E47" s="153"/>
    </row>
    <row r="48" spans="1:5">
      <c r="A48" s="25"/>
      <c r="B48" s="25" t="s">
        <v>214</v>
      </c>
      <c r="C48" s="11"/>
      <c r="D48" s="26"/>
      <c r="E48" s="153"/>
    </row>
    <row r="49" spans="1:5">
      <c r="A49" s="25"/>
      <c r="B49" s="25" t="s">
        <v>215</v>
      </c>
      <c r="C49" s="11">
        <v>233</v>
      </c>
      <c r="D49" s="26">
        <v>0</v>
      </c>
      <c r="E49" s="153"/>
    </row>
    <row r="50" spans="1:5">
      <c r="A50" s="25"/>
      <c r="B50" s="25" t="s">
        <v>216</v>
      </c>
      <c r="C50" s="11">
        <v>234</v>
      </c>
      <c r="D50" s="26">
        <f>(D41)</f>
        <v>960374</v>
      </c>
      <c r="E50" s="153">
        <f>(E41+E45-E42)</f>
        <v>368752</v>
      </c>
    </row>
    <row r="51" spans="1:5">
      <c r="A51" s="25"/>
      <c r="B51" s="25" t="s">
        <v>217</v>
      </c>
      <c r="C51" s="11">
        <v>235</v>
      </c>
      <c r="D51" s="26"/>
      <c r="E51" s="153"/>
    </row>
    <row r="52" spans="1:5">
      <c r="A52" s="25">
        <v>821</v>
      </c>
      <c r="B52" s="25" t="s">
        <v>218</v>
      </c>
      <c r="C52" s="11">
        <v>236</v>
      </c>
      <c r="D52" s="26"/>
      <c r="E52" s="153"/>
    </row>
    <row r="53" spans="1:5">
      <c r="A53" s="25" t="s">
        <v>219</v>
      </c>
      <c r="B53" s="25" t="s">
        <v>220</v>
      </c>
      <c r="C53" s="11">
        <v>237</v>
      </c>
      <c r="D53" s="26"/>
      <c r="E53" s="153"/>
    </row>
    <row r="54" spans="1:5">
      <c r="A54" s="25" t="s">
        <v>219</v>
      </c>
      <c r="B54" s="25" t="s">
        <v>221</v>
      </c>
      <c r="C54" s="11">
        <v>238</v>
      </c>
      <c r="D54" s="26"/>
      <c r="E54" s="153"/>
    </row>
    <row r="55" spans="1:5">
      <c r="A55" s="25"/>
      <c r="B55" s="25" t="s">
        <v>222</v>
      </c>
      <c r="C55" s="11">
        <v>239</v>
      </c>
      <c r="D55" s="26"/>
      <c r="E55" s="153"/>
    </row>
    <row r="56" spans="1:5">
      <c r="A56" s="25"/>
      <c r="B56" s="25" t="s">
        <v>223</v>
      </c>
      <c r="C56" s="11"/>
      <c r="D56" s="26"/>
      <c r="E56" s="153"/>
    </row>
    <row r="57" spans="1:5">
      <c r="A57" s="25"/>
      <c r="B57" s="25" t="s">
        <v>224</v>
      </c>
      <c r="C57" s="11">
        <v>240</v>
      </c>
      <c r="D57" s="26">
        <f>(D50)</f>
        <v>960374</v>
      </c>
      <c r="E57" s="153">
        <f>(E50)</f>
        <v>368752</v>
      </c>
    </row>
    <row r="58" spans="1:5">
      <c r="A58" s="25"/>
      <c r="B58" s="25" t="s">
        <v>225</v>
      </c>
      <c r="C58" s="11"/>
      <c r="D58" s="26"/>
      <c r="E58" s="153"/>
    </row>
    <row r="59" spans="1:5">
      <c r="A59" s="25"/>
      <c r="B59" s="25" t="s">
        <v>226</v>
      </c>
      <c r="C59" s="11">
        <v>241</v>
      </c>
      <c r="D59" s="26">
        <v>134597</v>
      </c>
      <c r="E59" s="153">
        <v>175641</v>
      </c>
    </row>
    <row r="60" spans="1:5">
      <c r="A60" s="25">
        <v>720</v>
      </c>
      <c r="B60" s="25" t="s">
        <v>227</v>
      </c>
      <c r="C60" s="11">
        <v>242</v>
      </c>
      <c r="D60" s="26">
        <v>134597</v>
      </c>
      <c r="E60" s="153">
        <v>175641</v>
      </c>
    </row>
    <row r="61" spans="1:5">
      <c r="A61" s="25">
        <v>721</v>
      </c>
      <c r="B61" s="25" t="s">
        <v>228</v>
      </c>
      <c r="C61" s="11">
        <v>243</v>
      </c>
      <c r="D61" s="26"/>
      <c r="E61" s="181"/>
    </row>
    <row r="62" spans="1:5">
      <c r="A62" s="25">
        <v>722</v>
      </c>
      <c r="B62" s="25" t="s">
        <v>229</v>
      </c>
      <c r="C62" s="11">
        <v>244</v>
      </c>
      <c r="D62" s="26"/>
      <c r="E62" s="153"/>
    </row>
    <row r="63" spans="1:5">
      <c r="A63" s="25">
        <v>723</v>
      </c>
      <c r="B63" s="25" t="s">
        <v>230</v>
      </c>
      <c r="C63" s="11">
        <v>245</v>
      </c>
      <c r="D63" s="26"/>
      <c r="E63" s="153"/>
    </row>
    <row r="64" spans="1:5">
      <c r="A64" s="25">
        <v>724</v>
      </c>
      <c r="B64" s="25" t="s">
        <v>231</v>
      </c>
      <c r="C64" s="11">
        <v>246</v>
      </c>
      <c r="D64" s="26"/>
      <c r="E64" s="153"/>
    </row>
    <row r="65" spans="1:5">
      <c r="A65" s="25">
        <v>729</v>
      </c>
      <c r="B65" s="25" t="s">
        <v>232</v>
      </c>
      <c r="C65" s="11">
        <v>247</v>
      </c>
      <c r="D65" s="26"/>
      <c r="E65" s="153"/>
    </row>
    <row r="66" spans="1:5">
      <c r="A66" s="25"/>
      <c r="B66" s="25" t="s">
        <v>233</v>
      </c>
      <c r="C66" s="11">
        <v>248</v>
      </c>
      <c r="D66" s="26">
        <v>589406</v>
      </c>
      <c r="E66" s="153">
        <v>860026</v>
      </c>
    </row>
    <row r="67" spans="1:5">
      <c r="A67" s="25">
        <v>620</v>
      </c>
      <c r="B67" s="25" t="s">
        <v>234</v>
      </c>
      <c r="C67" s="11">
        <v>249</v>
      </c>
      <c r="D67" s="26">
        <v>589406</v>
      </c>
      <c r="E67" s="153">
        <v>860026</v>
      </c>
    </row>
    <row r="68" spans="1:5">
      <c r="A68" s="25">
        <v>621</v>
      </c>
      <c r="B68" s="25" t="s">
        <v>235</v>
      </c>
      <c r="C68" s="11">
        <v>250</v>
      </c>
      <c r="D68" s="26"/>
      <c r="E68" s="153"/>
    </row>
    <row r="69" spans="1:5">
      <c r="A69" s="25">
        <v>622</v>
      </c>
      <c r="B69" s="25" t="s">
        <v>236</v>
      </c>
      <c r="C69" s="11">
        <v>251</v>
      </c>
      <c r="D69" s="26"/>
      <c r="E69" s="153"/>
    </row>
    <row r="70" spans="1:5">
      <c r="A70" s="25">
        <v>623</v>
      </c>
      <c r="B70" s="25" t="s">
        <v>237</v>
      </c>
      <c r="C70" s="11">
        <v>252</v>
      </c>
      <c r="D70" s="26"/>
      <c r="E70" s="153"/>
    </row>
    <row r="71" spans="1:5">
      <c r="A71" s="25">
        <v>624</v>
      </c>
      <c r="B71" s="25" t="s">
        <v>238</v>
      </c>
      <c r="C71" s="11">
        <v>253</v>
      </c>
      <c r="D71" s="26"/>
      <c r="E71" s="153"/>
    </row>
    <row r="72" spans="1:5">
      <c r="A72" s="25">
        <v>629</v>
      </c>
      <c r="B72" s="25" t="s">
        <v>239</v>
      </c>
      <c r="C72" s="11">
        <v>254</v>
      </c>
      <c r="D72" s="26"/>
      <c r="E72" s="153"/>
    </row>
    <row r="73" spans="1:5">
      <c r="A73" s="25"/>
      <c r="B73" s="25" t="s">
        <v>240</v>
      </c>
      <c r="C73" s="11">
        <v>255</v>
      </c>
      <c r="D73" s="14"/>
      <c r="E73" s="153"/>
    </row>
    <row r="74" spans="1:5">
      <c r="A74" s="25"/>
      <c r="B74" s="25" t="s">
        <v>241</v>
      </c>
      <c r="C74" s="11"/>
      <c r="D74" s="27"/>
      <c r="E74" s="153"/>
    </row>
    <row r="75" spans="1:5">
      <c r="A75" s="25"/>
      <c r="B75" s="25" t="s">
        <v>242</v>
      </c>
      <c r="C75" s="11">
        <v>256</v>
      </c>
      <c r="D75" s="27">
        <f>(D67-D60)</f>
        <v>454809</v>
      </c>
      <c r="E75" s="153">
        <v>684385</v>
      </c>
    </row>
    <row r="76" spans="1:5">
      <c r="A76" s="25"/>
      <c r="B76" s="25" t="s">
        <v>243</v>
      </c>
      <c r="C76" s="11"/>
      <c r="D76" s="26"/>
      <c r="E76" s="153"/>
    </row>
    <row r="77" spans="1:5">
      <c r="A77" s="25"/>
      <c r="B77" s="25" t="s">
        <v>244</v>
      </c>
      <c r="C77" s="11">
        <v>257</v>
      </c>
      <c r="D77" s="26"/>
      <c r="E77" s="153"/>
    </row>
    <row r="78" spans="1:5">
      <c r="A78" s="25"/>
      <c r="B78" s="25" t="s">
        <v>245</v>
      </c>
      <c r="C78" s="11">
        <v>258</v>
      </c>
      <c r="D78" s="26">
        <f>(D57-D56+D75-D74)</f>
        <v>1415183</v>
      </c>
      <c r="E78" s="153">
        <f>(E57-E56+E75-E74)</f>
        <v>1053137</v>
      </c>
    </row>
    <row r="79" spans="1:5">
      <c r="A79" s="25"/>
      <c r="B79" s="25" t="s">
        <v>246</v>
      </c>
      <c r="C79" s="11">
        <v>259</v>
      </c>
      <c r="D79" s="30">
        <f>-(D78/3224829)</f>
        <v>-0.438839702818351</v>
      </c>
      <c r="E79" s="182">
        <f>-(E78/3224829)</f>
        <v>-0.32657142440730969</v>
      </c>
    </row>
    <row r="80" spans="1:5">
      <c r="A80" s="25"/>
      <c r="B80" s="25" t="s">
        <v>247</v>
      </c>
      <c r="C80" s="11">
        <v>260</v>
      </c>
      <c r="D80" s="26"/>
      <c r="E80" s="153"/>
    </row>
    <row r="81" spans="1:5">
      <c r="A81" s="14"/>
      <c r="B81" s="14"/>
      <c r="C81" s="16"/>
      <c r="D81" s="14"/>
      <c r="E81" s="154"/>
    </row>
    <row r="82" spans="1:5">
      <c r="A82" s="14"/>
      <c r="B82" s="14"/>
      <c r="C82" s="16"/>
      <c r="D82" s="14"/>
      <c r="E82" s="154"/>
    </row>
    <row r="83" spans="1:5">
      <c r="A83" s="14" t="s">
        <v>170</v>
      </c>
      <c r="B83" s="14" t="s">
        <v>171</v>
      </c>
      <c r="C83" s="14" t="s">
        <v>172</v>
      </c>
      <c r="D83" s="17"/>
      <c r="E83" s="154"/>
    </row>
    <row r="84" spans="1:5">
      <c r="A84" s="14" t="s">
        <v>173</v>
      </c>
      <c r="B84" s="14"/>
      <c r="C84" s="14" t="s">
        <v>174</v>
      </c>
      <c r="D84" s="17"/>
      <c r="E84" s="154"/>
    </row>
    <row r="85" spans="1:5">
      <c r="A85" s="14"/>
      <c r="B85" s="14"/>
      <c r="C85" s="16"/>
      <c r="D85" s="14"/>
      <c r="E85" s="15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topLeftCell="A10" workbookViewId="0">
      <selection activeCell="H27" sqref="H27"/>
    </sheetView>
  </sheetViews>
  <sheetFormatPr defaultRowHeight="15"/>
  <cols>
    <col min="1" max="1" width="7.28515625" customWidth="1"/>
    <col min="2" max="2" width="43.42578125" customWidth="1"/>
    <col min="3" max="3" width="6.28515625" customWidth="1"/>
    <col min="4" max="4" width="10.7109375" customWidth="1"/>
    <col min="5" max="5" width="12.28515625" style="155" customWidth="1"/>
  </cols>
  <sheetData>
    <row r="1" spans="1:5">
      <c r="A1" s="14" t="s">
        <v>15</v>
      </c>
      <c r="B1" s="14"/>
      <c r="C1" s="16"/>
      <c r="D1" s="14"/>
      <c r="E1" s="154"/>
    </row>
    <row r="2" spans="1:5">
      <c r="A2" s="14" t="s">
        <v>16</v>
      </c>
      <c r="B2" s="14"/>
      <c r="C2" s="16"/>
      <c r="D2" s="14"/>
      <c r="E2" s="154"/>
    </row>
    <row r="3" spans="1:5">
      <c r="A3" s="14" t="s">
        <v>17</v>
      </c>
      <c r="B3" s="14"/>
      <c r="C3" s="16"/>
      <c r="D3" s="14"/>
      <c r="E3" s="154"/>
    </row>
    <row r="4" spans="1:5">
      <c r="A4" s="14" t="s">
        <v>18</v>
      </c>
      <c r="B4" s="14"/>
      <c r="C4" s="16"/>
      <c r="D4" s="14"/>
      <c r="E4" s="154"/>
    </row>
    <row r="5" spans="1:5">
      <c r="A5" s="14" t="s">
        <v>19</v>
      </c>
      <c r="B5" s="14"/>
      <c r="C5" s="16"/>
      <c r="D5" s="14"/>
      <c r="E5" s="154"/>
    </row>
    <row r="6" spans="1:5">
      <c r="A6" s="14" t="s">
        <v>20</v>
      </c>
      <c r="B6" s="14"/>
      <c r="C6" s="16"/>
      <c r="D6" s="14"/>
      <c r="E6" s="154"/>
    </row>
    <row r="7" spans="1:5">
      <c r="A7" s="14"/>
      <c r="B7" s="14"/>
      <c r="C7" s="16"/>
      <c r="D7" s="14"/>
      <c r="E7" s="154"/>
    </row>
    <row r="8" spans="1:5">
      <c r="A8" s="14"/>
      <c r="B8" s="14"/>
      <c r="C8" s="16"/>
      <c r="D8" s="14"/>
      <c r="E8" s="154"/>
    </row>
    <row r="9" spans="1:5">
      <c r="A9" s="14" t="s">
        <v>248</v>
      </c>
      <c r="B9" s="14"/>
      <c r="C9" s="16"/>
      <c r="D9" s="14"/>
      <c r="E9" s="154"/>
    </row>
    <row r="10" spans="1:5">
      <c r="A10" s="121" t="s">
        <v>701</v>
      </c>
      <c r="B10" s="14"/>
      <c r="C10" s="16"/>
      <c r="D10" s="14"/>
      <c r="E10" s="154"/>
    </row>
    <row r="11" spans="1:5">
      <c r="A11" s="14"/>
      <c r="B11" s="14"/>
      <c r="C11" s="16"/>
      <c r="D11" s="14"/>
      <c r="E11" s="154" t="s">
        <v>177</v>
      </c>
    </row>
    <row r="12" spans="1:5">
      <c r="A12" s="31" t="s">
        <v>249</v>
      </c>
      <c r="B12" s="31" t="s">
        <v>25</v>
      </c>
      <c r="C12" s="31" t="s">
        <v>26</v>
      </c>
      <c r="D12" s="31" t="s">
        <v>250</v>
      </c>
      <c r="E12" s="177" t="s">
        <v>251</v>
      </c>
    </row>
    <row r="13" spans="1:5">
      <c r="A13" s="32" t="s">
        <v>252</v>
      </c>
      <c r="B13" s="32"/>
      <c r="C13" s="32"/>
      <c r="D13" s="32" t="s">
        <v>253</v>
      </c>
      <c r="E13" s="178" t="s">
        <v>253</v>
      </c>
    </row>
    <row r="14" spans="1:5">
      <c r="A14" s="11">
        <v>1</v>
      </c>
      <c r="B14" s="11">
        <v>2</v>
      </c>
      <c r="C14" s="11">
        <v>3</v>
      </c>
      <c r="D14" s="11">
        <v>4</v>
      </c>
      <c r="E14" s="179">
        <v>5</v>
      </c>
    </row>
    <row r="15" spans="1:5" ht="30">
      <c r="A15" s="25" t="s">
        <v>254</v>
      </c>
      <c r="B15" s="33" t="s">
        <v>255</v>
      </c>
      <c r="C15" s="11">
        <v>301</v>
      </c>
      <c r="D15" s="27">
        <f>SUM(D16:D20)</f>
        <v>-1166503</v>
      </c>
      <c r="E15" s="153">
        <f>SUM(E16:E20)</f>
        <v>-2472469</v>
      </c>
    </row>
    <row r="16" spans="1:5">
      <c r="A16" s="25" t="s">
        <v>256</v>
      </c>
      <c r="B16" s="25" t="s">
        <v>257</v>
      </c>
      <c r="C16" s="11">
        <v>302</v>
      </c>
      <c r="D16" s="26">
        <v>-960374</v>
      </c>
      <c r="E16" s="153">
        <v>-368752</v>
      </c>
    </row>
    <row r="17" spans="1:5">
      <c r="A17" s="25" t="s">
        <v>258</v>
      </c>
      <c r="B17" s="25" t="s">
        <v>259</v>
      </c>
      <c r="C17" s="11">
        <v>303</v>
      </c>
      <c r="D17" s="27">
        <v>-454809</v>
      </c>
      <c r="E17" s="153">
        <v>-684385</v>
      </c>
    </row>
    <row r="18" spans="1:5">
      <c r="A18" s="25" t="s">
        <v>260</v>
      </c>
      <c r="B18" s="25" t="s">
        <v>261</v>
      </c>
      <c r="C18" s="11">
        <v>304</v>
      </c>
      <c r="D18" s="26">
        <v>248680</v>
      </c>
      <c r="E18" s="153">
        <v>-1419332</v>
      </c>
    </row>
    <row r="19" spans="1:5">
      <c r="A19" s="25" t="s">
        <v>262</v>
      </c>
      <c r="B19" s="25" t="s">
        <v>263</v>
      </c>
      <c r="C19" s="11">
        <v>305</v>
      </c>
      <c r="D19" s="26"/>
      <c r="E19" s="153"/>
    </row>
    <row r="20" spans="1:5">
      <c r="A20" s="25" t="s">
        <v>264</v>
      </c>
      <c r="B20" s="25" t="s">
        <v>265</v>
      </c>
      <c r="C20" s="11">
        <v>306</v>
      </c>
      <c r="D20" s="26"/>
      <c r="E20" s="153"/>
    </row>
    <row r="21" spans="1:5">
      <c r="A21" s="25" t="s">
        <v>266</v>
      </c>
      <c r="B21" s="25" t="s">
        <v>267</v>
      </c>
      <c r="C21" s="11">
        <v>307</v>
      </c>
      <c r="D21" s="26">
        <v>0</v>
      </c>
      <c r="E21" s="153">
        <v>0</v>
      </c>
    </row>
    <row r="22" spans="1:5">
      <c r="A22" s="25" t="s">
        <v>268</v>
      </c>
      <c r="B22" s="25" t="s">
        <v>269</v>
      </c>
      <c r="C22" s="11">
        <v>308</v>
      </c>
      <c r="D22" s="26"/>
      <c r="E22" s="153"/>
    </row>
    <row r="23" spans="1:5">
      <c r="A23" s="25" t="s">
        <v>270</v>
      </c>
      <c r="B23" s="25" t="s">
        <v>271</v>
      </c>
      <c r="C23" s="11">
        <v>309</v>
      </c>
      <c r="D23" s="26"/>
      <c r="E23" s="153"/>
    </row>
    <row r="24" spans="1:5" ht="30">
      <c r="A24" s="25" t="s">
        <v>272</v>
      </c>
      <c r="B24" s="33" t="s">
        <v>273</v>
      </c>
      <c r="C24" s="11">
        <v>310</v>
      </c>
      <c r="D24" s="27">
        <f>(D27-D26)</f>
        <v>-1166503</v>
      </c>
      <c r="E24" s="153">
        <f>(E15+E22-E23)</f>
        <v>-2472469</v>
      </c>
    </row>
    <row r="25" spans="1:5">
      <c r="A25" s="25" t="s">
        <v>274</v>
      </c>
      <c r="B25" s="25" t="s">
        <v>275</v>
      </c>
      <c r="C25" s="11">
        <v>311</v>
      </c>
      <c r="D25" s="26">
        <v>31451760</v>
      </c>
      <c r="E25" s="153">
        <v>33616675</v>
      </c>
    </row>
    <row r="26" spans="1:5">
      <c r="A26" s="25" t="s">
        <v>276</v>
      </c>
      <c r="B26" s="25" t="s">
        <v>277</v>
      </c>
      <c r="C26" s="11">
        <v>312</v>
      </c>
      <c r="D26" s="26">
        <v>32618263</v>
      </c>
      <c r="E26" s="153">
        <v>36089144</v>
      </c>
    </row>
    <row r="27" spans="1:5">
      <c r="A27" s="25" t="s">
        <v>278</v>
      </c>
      <c r="B27" s="25" t="s">
        <v>279</v>
      </c>
      <c r="C27" s="11">
        <v>313</v>
      </c>
      <c r="D27" s="26">
        <v>31451760</v>
      </c>
      <c r="E27" s="153">
        <v>33616675</v>
      </c>
    </row>
    <row r="28" spans="1:5">
      <c r="A28" s="25" t="s">
        <v>280</v>
      </c>
      <c r="B28" s="25" t="s">
        <v>281</v>
      </c>
      <c r="C28" s="11">
        <v>314</v>
      </c>
      <c r="D28" s="26"/>
      <c r="E28" s="153"/>
    </row>
    <row r="29" spans="1:5">
      <c r="A29" s="25" t="s">
        <v>282</v>
      </c>
      <c r="B29" s="25" t="s">
        <v>283</v>
      </c>
      <c r="C29" s="11">
        <v>315</v>
      </c>
      <c r="D29" s="26">
        <v>3224829</v>
      </c>
      <c r="E29" s="153">
        <v>3224829</v>
      </c>
    </row>
    <row r="30" spans="1:5">
      <c r="A30" s="25" t="s">
        <v>284</v>
      </c>
      <c r="B30" s="25" t="s">
        <v>285</v>
      </c>
      <c r="C30" s="11">
        <v>316</v>
      </c>
      <c r="D30" s="26">
        <v>0</v>
      </c>
      <c r="E30" s="153">
        <v>0</v>
      </c>
    </row>
    <row r="31" spans="1:5">
      <c r="A31" s="25" t="s">
        <v>286</v>
      </c>
      <c r="B31" s="25" t="s">
        <v>287</v>
      </c>
      <c r="C31" s="11">
        <v>317</v>
      </c>
      <c r="D31" s="26">
        <v>0</v>
      </c>
      <c r="E31" s="153">
        <v>0</v>
      </c>
    </row>
    <row r="32" spans="1:5">
      <c r="A32" s="25" t="s">
        <v>288</v>
      </c>
      <c r="B32" s="25" t="s">
        <v>289</v>
      </c>
      <c r="C32" s="11">
        <v>318</v>
      </c>
      <c r="D32" s="26">
        <v>3224829</v>
      </c>
      <c r="E32" s="153">
        <v>3224829</v>
      </c>
    </row>
    <row r="33" spans="1:5">
      <c r="A33" s="14"/>
      <c r="B33" s="14"/>
      <c r="C33" s="16"/>
      <c r="D33" s="14"/>
      <c r="E33" s="154"/>
    </row>
    <row r="34" spans="1:5">
      <c r="A34" s="14"/>
      <c r="B34" s="14"/>
      <c r="C34" s="16"/>
      <c r="D34" s="14"/>
      <c r="E34" s="154"/>
    </row>
    <row r="35" spans="1:5">
      <c r="A35" s="14"/>
      <c r="B35" s="14"/>
      <c r="C35" s="16"/>
      <c r="D35" s="14"/>
      <c r="E35" s="154"/>
    </row>
    <row r="36" spans="1:5">
      <c r="A36" s="14" t="s">
        <v>170</v>
      </c>
      <c r="B36" s="14" t="s">
        <v>171</v>
      </c>
      <c r="C36" s="16" t="s">
        <v>290</v>
      </c>
      <c r="D36" s="14"/>
      <c r="E36" s="154"/>
    </row>
    <row r="37" spans="1:5">
      <c r="A37" s="14" t="s">
        <v>173</v>
      </c>
      <c r="B37" s="14"/>
      <c r="C37" s="16" t="s">
        <v>291</v>
      </c>
      <c r="D37" s="14"/>
      <c r="E37" s="154"/>
    </row>
    <row r="38" spans="1:5">
      <c r="A38" s="14"/>
      <c r="B38" s="14"/>
      <c r="C38" s="16"/>
      <c r="D38" s="14"/>
      <c r="E38" s="154"/>
    </row>
    <row r="39" spans="1:5">
      <c r="A39" s="14"/>
      <c r="B39" s="14"/>
      <c r="C39" s="14"/>
      <c r="D39" s="14"/>
      <c r="E39" s="15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7"/>
  <sheetViews>
    <sheetView topLeftCell="A42" workbookViewId="0">
      <selection activeCell="A60" sqref="A60"/>
    </sheetView>
  </sheetViews>
  <sheetFormatPr defaultRowHeight="15"/>
  <cols>
    <col min="1" max="1" width="52.7109375" customWidth="1"/>
    <col min="2" max="2" width="6.7109375" customWidth="1"/>
    <col min="4" max="4" width="8.7109375" style="155"/>
  </cols>
  <sheetData>
    <row r="1" spans="1:5">
      <c r="A1" s="14" t="s">
        <v>15</v>
      </c>
      <c r="B1" s="16"/>
      <c r="C1" s="14"/>
      <c r="D1" s="154"/>
      <c r="E1" s="18"/>
    </row>
    <row r="2" spans="1:5">
      <c r="A2" s="14" t="s">
        <v>292</v>
      </c>
      <c r="B2" s="16"/>
      <c r="C2" s="14"/>
      <c r="D2" s="154"/>
      <c r="E2" s="18"/>
    </row>
    <row r="3" spans="1:5">
      <c r="A3" s="14" t="s">
        <v>17</v>
      </c>
      <c r="B3" s="16"/>
      <c r="C3" s="14"/>
      <c r="D3" s="154"/>
      <c r="E3" s="18"/>
    </row>
    <row r="4" spans="1:5">
      <c r="A4" s="14" t="s">
        <v>293</v>
      </c>
      <c r="B4" s="16"/>
      <c r="C4" s="14"/>
      <c r="D4" s="154"/>
      <c r="E4" s="18"/>
    </row>
    <row r="5" spans="1:5">
      <c r="A5" s="14"/>
      <c r="B5" s="16"/>
      <c r="C5" s="14"/>
      <c r="D5" s="154"/>
      <c r="E5" s="18"/>
    </row>
    <row r="6" spans="1:5">
      <c r="A6" s="14" t="s">
        <v>294</v>
      </c>
      <c r="B6" s="16"/>
      <c r="C6" s="14"/>
      <c r="D6" s="154"/>
      <c r="E6" s="18"/>
    </row>
    <row r="7" spans="1:5">
      <c r="A7" s="14" t="s">
        <v>295</v>
      </c>
      <c r="B7" s="16"/>
      <c r="C7" s="14"/>
      <c r="D7" s="154"/>
      <c r="E7" s="18"/>
    </row>
    <row r="8" spans="1:5">
      <c r="A8" s="121" t="s">
        <v>720</v>
      </c>
      <c r="B8" s="16"/>
      <c r="C8" s="14"/>
      <c r="D8" s="154"/>
      <c r="E8" s="18"/>
    </row>
    <row r="9" spans="1:5">
      <c r="A9" s="14"/>
      <c r="B9" s="16"/>
      <c r="C9" s="14"/>
      <c r="D9" s="154"/>
      <c r="E9" s="18"/>
    </row>
    <row r="10" spans="1:5">
      <c r="A10" s="34" t="s">
        <v>296</v>
      </c>
      <c r="B10" s="35" t="s">
        <v>26</v>
      </c>
      <c r="C10" s="35" t="s">
        <v>297</v>
      </c>
      <c r="D10" s="191" t="s">
        <v>298</v>
      </c>
      <c r="E10" s="36" t="s">
        <v>299</v>
      </c>
    </row>
    <row r="11" spans="1:5">
      <c r="A11" s="37"/>
      <c r="B11" s="38"/>
      <c r="C11" s="38" t="s">
        <v>300</v>
      </c>
      <c r="D11" s="192" t="s">
        <v>301</v>
      </c>
      <c r="E11" s="39"/>
    </row>
    <row r="12" spans="1:5">
      <c r="A12" s="11">
        <v>1</v>
      </c>
      <c r="B12" s="11">
        <v>2</v>
      </c>
      <c r="C12" s="32">
        <v>3</v>
      </c>
      <c r="D12" s="178">
        <v>4</v>
      </c>
      <c r="E12" s="40">
        <v>5</v>
      </c>
    </row>
    <row r="13" spans="1:5">
      <c r="A13" s="25" t="s">
        <v>302</v>
      </c>
      <c r="B13" s="11"/>
      <c r="C13" s="25"/>
      <c r="D13" s="181"/>
      <c r="E13" s="28"/>
    </row>
    <row r="14" spans="1:5">
      <c r="A14" s="25" t="s">
        <v>303</v>
      </c>
      <c r="B14" s="11">
        <v>401</v>
      </c>
      <c r="C14" s="26">
        <f>SUM(C15:C19)</f>
        <v>1156593</v>
      </c>
      <c r="D14" s="153">
        <f>SUM(D15:D19)</f>
        <v>208926</v>
      </c>
      <c r="E14" s="28">
        <f>(C14/D14)</f>
        <v>5.5358978777174697</v>
      </c>
    </row>
    <row r="15" spans="1:5">
      <c r="A15" s="25" t="s">
        <v>304</v>
      </c>
      <c r="B15" s="11">
        <v>402</v>
      </c>
      <c r="C15" s="26">
        <v>170035</v>
      </c>
      <c r="D15" s="153">
        <v>697</v>
      </c>
      <c r="E15" s="28"/>
    </row>
    <row r="16" spans="1:5">
      <c r="A16" s="25" t="s">
        <v>305</v>
      </c>
      <c r="B16" s="11">
        <v>403</v>
      </c>
      <c r="C16" s="26">
        <v>954837</v>
      </c>
      <c r="D16" s="153">
        <v>194722</v>
      </c>
      <c r="E16" s="28">
        <f>(C16/D16)</f>
        <v>4.9035907601606397</v>
      </c>
    </row>
    <row r="17" spans="1:5">
      <c r="A17" s="25" t="s">
        <v>306</v>
      </c>
      <c r="B17" s="11">
        <v>404</v>
      </c>
      <c r="C17" s="27">
        <v>1280</v>
      </c>
      <c r="D17" s="153">
        <v>1507</v>
      </c>
      <c r="E17" s="28">
        <f>(C17/D17)</f>
        <v>0.84936960849369614</v>
      </c>
    </row>
    <row r="18" spans="1:5">
      <c r="A18" s="25" t="s">
        <v>307</v>
      </c>
      <c r="B18" s="11">
        <v>405</v>
      </c>
      <c r="C18" s="26"/>
      <c r="D18" s="153"/>
      <c r="E18" s="28"/>
    </row>
    <row r="19" spans="1:5">
      <c r="A19" s="25" t="s">
        <v>308</v>
      </c>
      <c r="B19" s="11">
        <v>406</v>
      </c>
      <c r="C19" s="26">
        <v>30441</v>
      </c>
      <c r="D19" s="153">
        <v>12000</v>
      </c>
      <c r="E19" s="28"/>
    </row>
    <row r="20" spans="1:5">
      <c r="A20" s="25" t="s">
        <v>309</v>
      </c>
      <c r="B20" s="11">
        <v>407</v>
      </c>
      <c r="C20" s="26">
        <f>SUM(C21:C31)</f>
        <v>446348</v>
      </c>
      <c r="D20" s="153">
        <f>SUM(D21:D31)</f>
        <v>332226</v>
      </c>
      <c r="E20" s="28">
        <f>(C20/D20)</f>
        <v>1.3435071306881461</v>
      </c>
    </row>
    <row r="21" spans="1:5">
      <c r="A21" s="25" t="s">
        <v>310</v>
      </c>
      <c r="B21" s="11">
        <v>408</v>
      </c>
      <c r="C21" s="26"/>
      <c r="D21" s="153"/>
      <c r="E21" s="28"/>
    </row>
    <row r="22" spans="1:5">
      <c r="A22" s="25" t="s">
        <v>311</v>
      </c>
      <c r="B22" s="11">
        <v>409</v>
      </c>
      <c r="C22" s="26">
        <v>178650</v>
      </c>
      <c r="D22" s="153">
        <v>138837</v>
      </c>
      <c r="E22" s="28">
        <f>(C22/D22)</f>
        <v>1.2867607338101514</v>
      </c>
    </row>
    <row r="23" spans="1:5">
      <c r="A23" s="25" t="s">
        <v>312</v>
      </c>
      <c r="B23" s="11">
        <v>410</v>
      </c>
      <c r="C23" s="26"/>
      <c r="D23" s="153"/>
      <c r="E23" s="28"/>
    </row>
    <row r="24" spans="1:5">
      <c r="A24" s="25" t="s">
        <v>313</v>
      </c>
      <c r="B24" s="11">
        <v>411</v>
      </c>
      <c r="C24" s="26">
        <v>235889</v>
      </c>
      <c r="D24" s="153">
        <v>163149</v>
      </c>
      <c r="E24" s="28">
        <f>(C24/D24)</f>
        <v>1.4458501124738736</v>
      </c>
    </row>
    <row r="25" spans="1:5">
      <c r="A25" s="25" t="s">
        <v>314</v>
      </c>
      <c r="B25" s="11">
        <v>412</v>
      </c>
      <c r="C25" s="26"/>
      <c r="D25" s="153"/>
      <c r="E25" s="28"/>
    </row>
    <row r="26" spans="1:5">
      <c r="A26" s="25" t="s">
        <v>315</v>
      </c>
      <c r="B26" s="11">
        <v>413</v>
      </c>
      <c r="C26" s="26"/>
      <c r="D26" s="153"/>
      <c r="E26" s="28"/>
    </row>
    <row r="27" spans="1:5">
      <c r="A27" s="25" t="s">
        <v>316</v>
      </c>
      <c r="B27" s="11">
        <v>414</v>
      </c>
      <c r="C27" s="26">
        <v>1755</v>
      </c>
      <c r="D27" s="153">
        <v>2223</v>
      </c>
      <c r="E27" s="28">
        <f>(C27/D27)</f>
        <v>0.78947368421052633</v>
      </c>
    </row>
    <row r="28" spans="1:5">
      <c r="A28" s="25" t="s">
        <v>317</v>
      </c>
      <c r="B28" s="11">
        <v>415</v>
      </c>
      <c r="C28" s="26">
        <v>8531</v>
      </c>
      <c r="D28" s="153">
        <v>9000</v>
      </c>
      <c r="E28" s="28">
        <f>(C28/D28)</f>
        <v>0.94788888888888889</v>
      </c>
    </row>
    <row r="29" spans="1:5">
      <c r="A29" s="25" t="s">
        <v>318</v>
      </c>
      <c r="B29" s="11">
        <v>416</v>
      </c>
      <c r="C29" s="26">
        <v>12218</v>
      </c>
      <c r="D29" s="153">
        <v>9950</v>
      </c>
      <c r="E29" s="28">
        <f>(C29/D29)</f>
        <v>1.2279396984924622</v>
      </c>
    </row>
    <row r="30" spans="1:5">
      <c r="A30" s="25" t="s">
        <v>319</v>
      </c>
      <c r="B30" s="11">
        <v>417</v>
      </c>
      <c r="C30" s="26">
        <v>2860</v>
      </c>
      <c r="D30" s="153"/>
      <c r="E30" s="28"/>
    </row>
    <row r="31" spans="1:5">
      <c r="A31" s="25" t="s">
        <v>320</v>
      </c>
      <c r="B31" s="11">
        <v>418</v>
      </c>
      <c r="C31" s="26">
        <v>6445</v>
      </c>
      <c r="D31" s="153">
        <v>9067</v>
      </c>
      <c r="E31" s="28">
        <f>(C31/D31)</f>
        <v>0.71081945516708944</v>
      </c>
    </row>
    <row r="32" spans="1:5">
      <c r="A32" s="25" t="s">
        <v>321</v>
      </c>
      <c r="B32" s="11">
        <v>419</v>
      </c>
      <c r="C32" s="26">
        <f>(C14-C20)</f>
        <v>710245</v>
      </c>
      <c r="D32" s="153"/>
      <c r="E32" s="28"/>
    </row>
    <row r="33" spans="1:5">
      <c r="A33" s="25" t="s">
        <v>322</v>
      </c>
      <c r="B33" s="11">
        <v>420</v>
      </c>
      <c r="C33" s="26"/>
      <c r="D33" s="26">
        <f>(D20-D14)</f>
        <v>123300</v>
      </c>
      <c r="E33" s="28"/>
    </row>
    <row r="34" spans="1:5">
      <c r="A34" s="25" t="s">
        <v>323</v>
      </c>
      <c r="B34" s="11">
        <v>421</v>
      </c>
      <c r="C34" s="26"/>
      <c r="D34" s="153"/>
      <c r="E34" s="28"/>
    </row>
    <row r="35" spans="1:5">
      <c r="A35" s="25" t="s">
        <v>324</v>
      </c>
      <c r="B35" s="11"/>
      <c r="C35" s="26"/>
      <c r="D35" s="153"/>
      <c r="E35" s="28"/>
    </row>
    <row r="36" spans="1:5">
      <c r="A36" s="25" t="s">
        <v>325</v>
      </c>
      <c r="B36" s="11">
        <v>422</v>
      </c>
      <c r="C36" s="26"/>
      <c r="D36" s="153"/>
      <c r="E36" s="28"/>
    </row>
    <row r="37" spans="1:5">
      <c r="A37" s="25" t="s">
        <v>326</v>
      </c>
      <c r="B37" s="11">
        <v>423</v>
      </c>
      <c r="C37" s="26"/>
      <c r="D37" s="153"/>
      <c r="E37" s="28"/>
    </row>
    <row r="38" spans="1:5">
      <c r="A38" s="25" t="s">
        <v>327</v>
      </c>
      <c r="B38" s="11">
        <v>424</v>
      </c>
      <c r="C38" s="26"/>
      <c r="D38" s="153"/>
      <c r="E38" s="28"/>
    </row>
    <row r="39" spans="1:5">
      <c r="A39" s="25" t="s">
        <v>328</v>
      </c>
      <c r="B39" s="11">
        <v>425</v>
      </c>
      <c r="C39" s="26"/>
      <c r="D39" s="153"/>
      <c r="E39" s="28"/>
    </row>
    <row r="40" spans="1:5">
      <c r="A40" s="25" t="s">
        <v>329</v>
      </c>
      <c r="B40" s="11">
        <v>426</v>
      </c>
      <c r="C40" s="26"/>
      <c r="D40" s="153"/>
      <c r="E40" s="28"/>
    </row>
    <row r="41" spans="1:5">
      <c r="A41" s="25" t="s">
        <v>330</v>
      </c>
      <c r="B41" s="11">
        <v>427</v>
      </c>
      <c r="C41" s="26"/>
      <c r="D41" s="153"/>
      <c r="E41" s="28"/>
    </row>
    <row r="42" spans="1:5">
      <c r="A42" s="25" t="s">
        <v>331</v>
      </c>
      <c r="B42" s="11">
        <v>428</v>
      </c>
      <c r="C42" s="26"/>
      <c r="D42" s="153"/>
      <c r="E42" s="28"/>
    </row>
    <row r="43" spans="1:5">
      <c r="A43" s="25" t="s">
        <v>332</v>
      </c>
      <c r="B43" s="11">
        <v>429</v>
      </c>
      <c r="C43" s="26"/>
      <c r="D43" s="153"/>
      <c r="E43" s="28"/>
    </row>
    <row r="44" spans="1:5">
      <c r="A44" s="25" t="s">
        <v>333</v>
      </c>
      <c r="B44" s="11">
        <v>430</v>
      </c>
      <c r="C44" s="26"/>
      <c r="D44" s="153"/>
      <c r="E44" s="28"/>
    </row>
    <row r="45" spans="1:5">
      <c r="A45" s="25" t="s">
        <v>334</v>
      </c>
      <c r="B45" s="11">
        <v>431</v>
      </c>
      <c r="C45" s="26">
        <f>(C14+C35)</f>
        <v>1156593</v>
      </c>
      <c r="D45" s="153">
        <f>(D14+D35)</f>
        <v>208926</v>
      </c>
      <c r="E45" s="28">
        <f>(C45/D45)</f>
        <v>5.5358978777174697</v>
      </c>
    </row>
    <row r="46" spans="1:5">
      <c r="A46" s="25" t="s">
        <v>335</v>
      </c>
      <c r="B46" s="11">
        <v>432</v>
      </c>
      <c r="C46" s="26">
        <f>(C20+C38)</f>
        <v>446348</v>
      </c>
      <c r="D46" s="153">
        <f>(D20+D38)</f>
        <v>332226</v>
      </c>
      <c r="E46" s="28">
        <f>(C46/D46)</f>
        <v>1.3435071306881461</v>
      </c>
    </row>
    <row r="47" spans="1:5">
      <c r="A47" s="25" t="s">
        <v>336</v>
      </c>
      <c r="B47" s="11">
        <v>433</v>
      </c>
      <c r="C47" s="26">
        <f>(C45-C46)</f>
        <v>710245</v>
      </c>
      <c r="D47" s="153"/>
      <c r="E47" s="28"/>
    </row>
    <row r="48" spans="1:5">
      <c r="A48" s="25" t="s">
        <v>337</v>
      </c>
      <c r="B48" s="11">
        <v>434</v>
      </c>
      <c r="C48" s="26"/>
      <c r="D48" s="153">
        <f>(D46-D45)</f>
        <v>123300</v>
      </c>
      <c r="E48" s="28"/>
    </row>
    <row r="49" spans="1:5">
      <c r="A49" s="25" t="s">
        <v>338</v>
      </c>
      <c r="B49" s="11">
        <v>435</v>
      </c>
      <c r="C49" s="26">
        <v>125177</v>
      </c>
      <c r="D49" s="153">
        <v>348018</v>
      </c>
      <c r="E49" s="28">
        <f>(C49/D49)</f>
        <v>0.35968541857030384</v>
      </c>
    </row>
    <row r="50" spans="1:5">
      <c r="A50" s="25" t="s">
        <v>339</v>
      </c>
      <c r="B50" s="11">
        <v>436</v>
      </c>
      <c r="C50" s="26"/>
      <c r="D50" s="153"/>
      <c r="E50" s="28"/>
    </row>
    <row r="51" spans="1:5">
      <c r="A51" s="25" t="s">
        <v>340</v>
      </c>
      <c r="B51" s="11">
        <v>437</v>
      </c>
      <c r="C51" s="26"/>
      <c r="D51" s="153"/>
      <c r="E51" s="28"/>
    </row>
    <row r="52" spans="1:5">
      <c r="A52" s="25" t="s">
        <v>341</v>
      </c>
      <c r="B52" s="11">
        <v>438</v>
      </c>
      <c r="C52" s="26">
        <f>(C49+C47+C48+C50-C51)</f>
        <v>835422</v>
      </c>
      <c r="D52" s="153">
        <f>(D49+D47-D48+D50-D51)</f>
        <v>224718</v>
      </c>
      <c r="E52" s="28">
        <f>(C52/D52)</f>
        <v>3.7176461164659709</v>
      </c>
    </row>
    <row r="53" spans="1:5">
      <c r="A53" s="14"/>
      <c r="B53" s="16"/>
      <c r="C53" s="14"/>
      <c r="D53" s="154"/>
      <c r="E53" s="18"/>
    </row>
    <row r="54" spans="1:5">
      <c r="A54" s="14"/>
      <c r="B54" s="16"/>
      <c r="C54" s="14"/>
      <c r="D54" s="154"/>
      <c r="E54" s="18"/>
    </row>
    <row r="55" spans="1:5">
      <c r="A55" s="14" t="s">
        <v>342</v>
      </c>
      <c r="B55" s="16" t="s">
        <v>343</v>
      </c>
      <c r="C55" s="14" t="s">
        <v>344</v>
      </c>
      <c r="D55" s="154"/>
      <c r="E55" s="18"/>
    </row>
    <row r="56" spans="1:5">
      <c r="A56" s="14"/>
      <c r="B56" s="16"/>
      <c r="C56" s="14" t="s">
        <v>345</v>
      </c>
      <c r="D56" s="154"/>
      <c r="E56" s="18"/>
    </row>
    <row r="57" spans="1:5">
      <c r="A57" s="14"/>
      <c r="B57" s="16"/>
      <c r="C57" s="14"/>
      <c r="D57" s="154"/>
      <c r="E57" s="1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D28" sqref="D28"/>
    </sheetView>
  </sheetViews>
  <sheetFormatPr defaultRowHeight="15"/>
  <cols>
    <col min="1" max="1" width="6.7109375" customWidth="1"/>
    <col min="2" max="2" width="41.7109375" customWidth="1"/>
    <col min="3" max="3" width="6.42578125" customWidth="1"/>
    <col min="4" max="4" width="10.7109375" customWidth="1"/>
    <col min="5" max="5" width="13.28515625" style="155" customWidth="1"/>
  </cols>
  <sheetData>
    <row r="1" spans="1:6">
      <c r="A1" s="14" t="s">
        <v>15</v>
      </c>
      <c r="B1" s="14"/>
      <c r="C1" s="14"/>
      <c r="D1" s="14"/>
      <c r="E1" s="154"/>
      <c r="F1" s="14"/>
    </row>
    <row r="2" spans="1:6">
      <c r="A2" s="14" t="s">
        <v>16</v>
      </c>
      <c r="B2" s="14"/>
      <c r="C2" s="14"/>
      <c r="D2" s="14"/>
      <c r="E2" s="154"/>
      <c r="F2" s="14"/>
    </row>
    <row r="3" spans="1:6">
      <c r="A3" s="14" t="s">
        <v>17</v>
      </c>
      <c r="B3" s="14"/>
      <c r="C3" s="14"/>
      <c r="D3" s="14"/>
      <c r="E3" s="154"/>
      <c r="F3" s="14"/>
    </row>
    <row r="4" spans="1:6">
      <c r="A4" s="14" t="s">
        <v>18</v>
      </c>
      <c r="B4" s="14"/>
      <c r="C4" s="14"/>
      <c r="D4" s="14"/>
      <c r="E4" s="154"/>
      <c r="F4" s="14"/>
    </row>
    <row r="5" spans="1:6">
      <c r="A5" s="14" t="s">
        <v>346</v>
      </c>
      <c r="B5" s="14"/>
      <c r="C5" s="14"/>
      <c r="D5" s="14"/>
      <c r="E5" s="154"/>
      <c r="F5" s="14"/>
    </row>
    <row r="6" spans="1:6">
      <c r="A6" s="14" t="s">
        <v>347</v>
      </c>
      <c r="B6" s="14"/>
      <c r="C6" s="14"/>
      <c r="D6" s="14"/>
      <c r="E6" s="154"/>
      <c r="F6" s="14"/>
    </row>
    <row r="7" spans="1:6">
      <c r="A7" s="14"/>
      <c r="B7" s="14"/>
      <c r="C7" s="14"/>
      <c r="D7" s="14"/>
      <c r="E7" s="154"/>
      <c r="F7" s="14"/>
    </row>
    <row r="8" spans="1:6">
      <c r="A8" s="14"/>
      <c r="B8" s="14" t="s">
        <v>348</v>
      </c>
      <c r="C8" s="14"/>
      <c r="D8" s="14"/>
      <c r="E8" s="154"/>
      <c r="F8" s="14"/>
    </row>
    <row r="9" spans="1:6">
      <c r="A9" s="14"/>
      <c r="B9" s="121" t="s">
        <v>727</v>
      </c>
      <c r="C9" s="14"/>
      <c r="D9" s="14"/>
      <c r="E9" s="154"/>
      <c r="F9" s="14"/>
    </row>
    <row r="10" spans="1:6">
      <c r="A10" s="14"/>
      <c r="B10" s="14"/>
      <c r="C10" s="14"/>
      <c r="D10" s="14"/>
      <c r="E10" s="154"/>
      <c r="F10" s="14"/>
    </row>
    <row r="11" spans="1:6">
      <c r="A11" s="14"/>
      <c r="B11" s="14"/>
      <c r="C11" s="14"/>
      <c r="D11" s="14"/>
      <c r="E11" s="154" t="s">
        <v>349</v>
      </c>
      <c r="F11" s="14"/>
    </row>
    <row r="12" spans="1:6" ht="30">
      <c r="A12" s="41" t="s">
        <v>350</v>
      </c>
      <c r="B12" s="41" t="s">
        <v>351</v>
      </c>
      <c r="C12" s="41" t="s">
        <v>26</v>
      </c>
      <c r="D12" s="41" t="s">
        <v>27</v>
      </c>
      <c r="E12" s="188" t="s">
        <v>28</v>
      </c>
      <c r="F12" s="14"/>
    </row>
    <row r="13" spans="1:6">
      <c r="A13" s="11">
        <v>1</v>
      </c>
      <c r="B13" s="11">
        <v>2</v>
      </c>
      <c r="C13" s="11">
        <v>3</v>
      </c>
      <c r="D13" s="11">
        <v>4</v>
      </c>
      <c r="E13" s="179">
        <v>5</v>
      </c>
      <c r="F13" s="14"/>
    </row>
    <row r="14" spans="1:6">
      <c r="A14" s="25" t="s">
        <v>352</v>
      </c>
      <c r="B14" s="25" t="s">
        <v>353</v>
      </c>
      <c r="C14" s="11">
        <v>501</v>
      </c>
      <c r="D14" s="25"/>
      <c r="E14" s="181"/>
      <c r="F14" s="14"/>
    </row>
    <row r="15" spans="1:6">
      <c r="A15" s="25" t="s">
        <v>254</v>
      </c>
      <c r="B15" s="25" t="s">
        <v>354</v>
      </c>
      <c r="C15" s="11">
        <v>502</v>
      </c>
      <c r="D15" s="26">
        <v>32618263</v>
      </c>
      <c r="E15" s="153">
        <v>36089144</v>
      </c>
      <c r="F15" s="14"/>
    </row>
    <row r="16" spans="1:6">
      <c r="A16" s="25" t="s">
        <v>256</v>
      </c>
      <c r="B16" s="25" t="s">
        <v>355</v>
      </c>
      <c r="C16" s="11">
        <v>503</v>
      </c>
      <c r="D16" s="26">
        <v>3224829</v>
      </c>
      <c r="E16" s="153">
        <v>3224829</v>
      </c>
      <c r="F16" s="14"/>
    </row>
    <row r="17" spans="1:6">
      <c r="A17" s="25" t="s">
        <v>258</v>
      </c>
      <c r="B17" s="25" t="s">
        <v>356</v>
      </c>
      <c r="C17" s="11">
        <v>504</v>
      </c>
      <c r="D17" s="190">
        <f>(D15/D16)</f>
        <v>10.114726393244418</v>
      </c>
      <c r="E17" s="189">
        <f>(E15/E16)</f>
        <v>11.191025632676958</v>
      </c>
      <c r="F17" s="14"/>
    </row>
    <row r="18" spans="1:6">
      <c r="A18" s="25" t="s">
        <v>357</v>
      </c>
      <c r="B18" s="25" t="s">
        <v>358</v>
      </c>
      <c r="C18" s="11">
        <v>505</v>
      </c>
      <c r="D18" s="26"/>
      <c r="E18" s="153"/>
      <c r="F18" s="14"/>
    </row>
    <row r="19" spans="1:6">
      <c r="A19" s="25" t="s">
        <v>254</v>
      </c>
      <c r="B19" s="25" t="s">
        <v>359</v>
      </c>
      <c r="C19" s="11">
        <v>506</v>
      </c>
      <c r="D19" s="26">
        <v>31451760</v>
      </c>
      <c r="E19" s="153">
        <v>33616674</v>
      </c>
      <c r="F19" s="14"/>
    </row>
    <row r="20" spans="1:6">
      <c r="A20" s="25" t="s">
        <v>256</v>
      </c>
      <c r="B20" s="25" t="s">
        <v>360</v>
      </c>
      <c r="C20" s="11">
        <v>507</v>
      </c>
      <c r="D20" s="26">
        <v>3224829</v>
      </c>
      <c r="E20" s="153">
        <v>3224829</v>
      </c>
      <c r="F20" s="14"/>
    </row>
    <row r="21" spans="1:6">
      <c r="A21" s="25" t="s">
        <v>258</v>
      </c>
      <c r="B21" s="25" t="s">
        <v>361</v>
      </c>
      <c r="C21" s="11">
        <v>508</v>
      </c>
      <c r="D21" s="28">
        <f>(D19/D20)</f>
        <v>9.7530008567896154</v>
      </c>
      <c r="E21" s="189">
        <f>(E19/E20)</f>
        <v>10.424327615510776</v>
      </c>
      <c r="F21" s="14"/>
    </row>
    <row r="22" spans="1:6">
      <c r="A22" s="25" t="s">
        <v>362</v>
      </c>
      <c r="B22" s="25" t="s">
        <v>363</v>
      </c>
      <c r="C22" s="11">
        <v>509</v>
      </c>
      <c r="D22" s="25"/>
      <c r="E22" s="181"/>
      <c r="F22" s="14"/>
    </row>
    <row r="23" spans="1:6">
      <c r="A23" s="25" t="s">
        <v>254</v>
      </c>
      <c r="B23" s="25" t="s">
        <v>364</v>
      </c>
      <c r="C23" s="11">
        <v>510</v>
      </c>
      <c r="D23" s="42">
        <f>239496/((D15+D19)/2)</f>
        <v>7.4760703613295102E-3</v>
      </c>
      <c r="E23" s="176">
        <v>7.7999999999999996E-3</v>
      </c>
      <c r="F23" s="14"/>
    </row>
    <row r="24" spans="1:6">
      <c r="A24" s="25" t="s">
        <v>256</v>
      </c>
      <c r="B24" s="25" t="s">
        <v>365</v>
      </c>
      <c r="C24" s="11">
        <v>511</v>
      </c>
      <c r="D24" s="176">
        <f>-720878/((D16+D20)/2)</f>
        <v>-0.22353991482959251</v>
      </c>
      <c r="E24" s="176">
        <v>-2.8E-3</v>
      </c>
      <c r="F24" s="14"/>
    </row>
    <row r="25" spans="1:6">
      <c r="A25" s="25" t="s">
        <v>258</v>
      </c>
      <c r="B25" s="25" t="s">
        <v>366</v>
      </c>
      <c r="C25" s="11">
        <v>512</v>
      </c>
      <c r="D25" s="29">
        <v>0</v>
      </c>
      <c r="E25" s="181">
        <v>0</v>
      </c>
      <c r="F25" s="14"/>
    </row>
    <row r="26" spans="1:6">
      <c r="A26" s="25" t="s">
        <v>260</v>
      </c>
      <c r="B26" s="25" t="s">
        <v>367</v>
      </c>
      <c r="C26" s="11">
        <v>513</v>
      </c>
      <c r="D26" s="176">
        <f>-960374/((D15+D19)/2)</f>
        <v>-2.9978887318332943E-2</v>
      </c>
      <c r="E26" s="181">
        <v>-1.06E-2</v>
      </c>
      <c r="F26" s="14"/>
    </row>
    <row r="27" spans="1:6">
      <c r="A27" s="14"/>
      <c r="B27" s="14"/>
      <c r="C27" s="14"/>
      <c r="D27" s="14"/>
      <c r="E27" s="154"/>
      <c r="F27" s="14"/>
    </row>
    <row r="28" spans="1:6">
      <c r="A28" s="14"/>
      <c r="B28" s="14"/>
      <c r="C28" s="14"/>
      <c r="D28" s="14"/>
      <c r="E28" s="154"/>
      <c r="F28" s="14"/>
    </row>
    <row r="29" spans="1:6">
      <c r="A29" s="14"/>
      <c r="B29" s="14"/>
      <c r="C29" s="14"/>
      <c r="D29" s="14"/>
      <c r="E29" s="154"/>
      <c r="F29" s="14"/>
    </row>
    <row r="30" spans="1:6">
      <c r="A30" s="14" t="s">
        <v>170</v>
      </c>
      <c r="B30" s="14" t="s">
        <v>171</v>
      </c>
      <c r="C30" s="14" t="s">
        <v>368</v>
      </c>
      <c r="D30" s="14" t="s">
        <v>172</v>
      </c>
      <c r="E30" s="154"/>
      <c r="F30" s="14"/>
    </row>
    <row r="31" spans="1:6">
      <c r="A31" s="14" t="s">
        <v>173</v>
      </c>
      <c r="B31" s="14"/>
      <c r="C31" s="14"/>
      <c r="D31" s="14" t="s">
        <v>174</v>
      </c>
      <c r="E31" s="154"/>
      <c r="F31" s="14"/>
    </row>
    <row r="32" spans="1:6">
      <c r="A32" s="14"/>
      <c r="B32" s="14"/>
      <c r="C32" s="14"/>
      <c r="D32" s="14"/>
      <c r="E32" s="154"/>
      <c r="F32" s="14"/>
    </row>
    <row r="33" spans="1:6">
      <c r="A33" s="14"/>
      <c r="B33" s="14"/>
      <c r="C33" s="14"/>
      <c r="D33" s="14"/>
      <c r="E33" s="154"/>
      <c r="F33" s="14"/>
    </row>
    <row r="34" spans="1:6">
      <c r="A34" s="14"/>
      <c r="B34" s="14"/>
      <c r="C34" s="14"/>
      <c r="D34" s="14"/>
      <c r="E34" s="154"/>
      <c r="F34" s="14"/>
    </row>
    <row r="35" spans="1:6">
      <c r="A35" s="14"/>
      <c r="B35" s="14"/>
      <c r="C35" s="14"/>
      <c r="D35" s="14"/>
      <c r="E35" s="154"/>
      <c r="F35" s="14"/>
    </row>
    <row r="36" spans="1:6">
      <c r="A36" s="14"/>
      <c r="B36" s="14"/>
      <c r="C36" s="14"/>
      <c r="D36" s="14"/>
      <c r="E36" s="154"/>
      <c r="F36" s="1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39"/>
  <sheetViews>
    <sheetView topLeftCell="A13" workbookViewId="0">
      <selection activeCell="P38" sqref="P38"/>
    </sheetView>
  </sheetViews>
  <sheetFormatPr defaultRowHeight="15"/>
  <cols>
    <col min="1" max="1" width="9" bestFit="1" customWidth="1"/>
    <col min="3" max="3" width="9.5703125" customWidth="1"/>
    <col min="4" max="4" width="12" customWidth="1"/>
    <col min="5" max="5" width="13.5703125" customWidth="1"/>
    <col min="6" max="6" width="12.42578125" customWidth="1"/>
    <col min="12" max="12" width="15.28515625" customWidth="1"/>
  </cols>
  <sheetData>
    <row r="1" spans="1:12">
      <c r="A1" s="14"/>
      <c r="B1" s="14" t="s">
        <v>369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>
      <c r="A2" s="14"/>
      <c r="B2" s="14" t="s">
        <v>370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>
      <c r="A4" s="14"/>
      <c r="B4" s="121" t="s">
        <v>704</v>
      </c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>
      <c r="A5" s="14"/>
      <c r="B5" s="14"/>
      <c r="C5" s="14"/>
      <c r="D5" s="14" t="s">
        <v>371</v>
      </c>
      <c r="E5" s="14"/>
      <c r="F5" s="14"/>
      <c r="G5" s="14"/>
      <c r="H5" s="14"/>
      <c r="I5" s="14"/>
      <c r="J5" s="14"/>
      <c r="K5" s="14"/>
      <c r="L5" s="14"/>
    </row>
    <row r="6" spans="1:1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76.5">
      <c r="A7" s="43" t="s">
        <v>372</v>
      </c>
      <c r="B7" s="43" t="s">
        <v>373</v>
      </c>
      <c r="C7" s="43" t="s">
        <v>374</v>
      </c>
      <c r="D7" s="43" t="s">
        <v>375</v>
      </c>
      <c r="E7" s="43" t="s">
        <v>376</v>
      </c>
      <c r="F7" s="43" t="s">
        <v>377</v>
      </c>
      <c r="G7" s="43" t="s">
        <v>378</v>
      </c>
      <c r="H7" s="43" t="s">
        <v>379</v>
      </c>
      <c r="I7" s="43" t="s">
        <v>380</v>
      </c>
      <c r="J7" s="43" t="s">
        <v>381</v>
      </c>
      <c r="K7" s="43" t="s">
        <v>382</v>
      </c>
      <c r="L7" s="43" t="s">
        <v>383</v>
      </c>
    </row>
    <row r="8" spans="1:12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</row>
    <row r="9" spans="1:12">
      <c r="A9" s="45"/>
      <c r="B9" s="45" t="s">
        <v>384</v>
      </c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>
      <c r="A10" s="46" t="s">
        <v>706</v>
      </c>
      <c r="B10" s="45" t="s">
        <v>385</v>
      </c>
      <c r="C10" s="47">
        <v>930513</v>
      </c>
      <c r="D10" s="47">
        <v>998994.34</v>
      </c>
      <c r="E10" s="47">
        <v>148882</v>
      </c>
      <c r="F10" s="47">
        <f t="shared" ref="F10:F28" si="0">(E10-D10)</f>
        <v>-850112.34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f t="shared" ref="L10:L28" si="1">(F10+I10)</f>
        <v>-850112.34</v>
      </c>
    </row>
    <row r="11" spans="1:12">
      <c r="A11" s="46" t="s">
        <v>706</v>
      </c>
      <c r="B11" s="45" t="s">
        <v>386</v>
      </c>
      <c r="C11" s="47">
        <v>38346</v>
      </c>
      <c r="D11" s="47">
        <v>806025.92</v>
      </c>
      <c r="E11" s="47">
        <v>766920</v>
      </c>
      <c r="F11" s="47">
        <f t="shared" si="0"/>
        <v>-39105.920000000042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f t="shared" si="1"/>
        <v>-39105.920000000042</v>
      </c>
    </row>
    <row r="12" spans="1:12">
      <c r="A12" s="46" t="s">
        <v>706</v>
      </c>
      <c r="B12" s="45" t="s">
        <v>387</v>
      </c>
      <c r="C12" s="47">
        <v>4823936</v>
      </c>
      <c r="D12" s="47">
        <v>4606892.78</v>
      </c>
      <c r="E12" s="47">
        <v>0</v>
      </c>
      <c r="F12" s="47">
        <f t="shared" si="0"/>
        <v>-4606892.78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f t="shared" si="1"/>
        <v>-4606892.78</v>
      </c>
    </row>
    <row r="13" spans="1:12">
      <c r="A13" s="46" t="s">
        <v>706</v>
      </c>
      <c r="B13" s="45" t="s">
        <v>388</v>
      </c>
      <c r="C13" s="47">
        <v>101583</v>
      </c>
      <c r="D13" s="47">
        <v>21009.8</v>
      </c>
      <c r="E13" s="47">
        <v>13114.37</v>
      </c>
      <c r="F13" s="47">
        <f t="shared" si="0"/>
        <v>-7895.4299999999985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f t="shared" si="1"/>
        <v>-7895.4299999999985</v>
      </c>
    </row>
    <row r="14" spans="1:12">
      <c r="A14" s="46" t="s">
        <v>706</v>
      </c>
      <c r="B14" s="45" t="s">
        <v>389</v>
      </c>
      <c r="C14" s="47">
        <v>108541</v>
      </c>
      <c r="D14" s="47">
        <v>108541</v>
      </c>
      <c r="E14" s="47">
        <v>0</v>
      </c>
      <c r="F14" s="47">
        <f t="shared" si="0"/>
        <v>-108541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f t="shared" si="1"/>
        <v>-108541</v>
      </c>
    </row>
    <row r="15" spans="1:12">
      <c r="A15" s="46" t="s">
        <v>706</v>
      </c>
      <c r="B15" s="45" t="s">
        <v>390</v>
      </c>
      <c r="C15" s="47">
        <v>5290430</v>
      </c>
      <c r="D15" s="47">
        <v>4618997.17</v>
      </c>
      <c r="E15" s="47">
        <v>1370221.37</v>
      </c>
      <c r="F15" s="47">
        <f t="shared" si="0"/>
        <v>-3248775.8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f t="shared" si="1"/>
        <v>-3248775.8</v>
      </c>
    </row>
    <row r="16" spans="1:12">
      <c r="A16" s="46" t="s">
        <v>706</v>
      </c>
      <c r="B16" s="45" t="s">
        <v>391</v>
      </c>
      <c r="C16" s="47">
        <v>453195</v>
      </c>
      <c r="D16" s="47">
        <v>451960.2</v>
      </c>
      <c r="E16" s="47">
        <v>0</v>
      </c>
      <c r="F16" s="47">
        <f t="shared" si="0"/>
        <v>-451960.2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f t="shared" si="1"/>
        <v>-451960.2</v>
      </c>
    </row>
    <row r="17" spans="1:12">
      <c r="A17" s="46" t="s">
        <v>706</v>
      </c>
      <c r="B17" s="45" t="s">
        <v>392</v>
      </c>
      <c r="C17" s="47">
        <v>539158</v>
      </c>
      <c r="D17" s="47">
        <v>362034.78</v>
      </c>
      <c r="E17" s="47">
        <v>107839.6</v>
      </c>
      <c r="F17" s="47">
        <f t="shared" si="0"/>
        <v>-254195.18000000002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f t="shared" si="1"/>
        <v>-254195.18000000002</v>
      </c>
    </row>
    <row r="18" spans="1:12">
      <c r="A18" s="46" t="s">
        <v>706</v>
      </c>
      <c r="B18" s="45" t="s">
        <v>393</v>
      </c>
      <c r="C18" s="47">
        <v>2764166</v>
      </c>
      <c r="D18" s="47">
        <v>2947154.32</v>
      </c>
      <c r="E18" s="47">
        <v>414624.9</v>
      </c>
      <c r="F18" s="47">
        <f t="shared" si="0"/>
        <v>-2532529.42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f t="shared" si="1"/>
        <v>-2532529.42</v>
      </c>
    </row>
    <row r="19" spans="1:12">
      <c r="A19" s="46" t="s">
        <v>706</v>
      </c>
      <c r="B19" s="45" t="s">
        <v>394</v>
      </c>
      <c r="C19" s="47">
        <v>140126</v>
      </c>
      <c r="D19" s="47">
        <v>307046.03000000003</v>
      </c>
      <c r="E19" s="47">
        <v>16815.12</v>
      </c>
      <c r="F19" s="47">
        <f t="shared" si="0"/>
        <v>-290230.91000000003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f t="shared" si="1"/>
        <v>-290230.91000000003</v>
      </c>
    </row>
    <row r="20" spans="1:12">
      <c r="A20" s="46" t="s">
        <v>706</v>
      </c>
      <c r="B20" s="45" t="s">
        <v>395</v>
      </c>
      <c r="C20" s="47">
        <v>5000</v>
      </c>
      <c r="D20" s="47">
        <v>960</v>
      </c>
      <c r="E20" s="47">
        <v>0</v>
      </c>
      <c r="F20" s="47">
        <f t="shared" si="0"/>
        <v>-960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f t="shared" si="1"/>
        <v>-960</v>
      </c>
    </row>
    <row r="21" spans="1:12">
      <c r="A21" s="46" t="s">
        <v>706</v>
      </c>
      <c r="B21" s="45" t="s">
        <v>396</v>
      </c>
      <c r="C21" s="47">
        <v>40857</v>
      </c>
      <c r="D21" s="47">
        <v>120111.14</v>
      </c>
      <c r="E21" s="47">
        <v>8089.69</v>
      </c>
      <c r="F21" s="47">
        <f t="shared" si="0"/>
        <v>-112021.45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f t="shared" si="1"/>
        <v>-112021.45</v>
      </c>
    </row>
    <row r="22" spans="1:12">
      <c r="A22" s="46" t="s">
        <v>706</v>
      </c>
      <c r="B22" s="45" t="s">
        <v>397</v>
      </c>
      <c r="C22" s="47">
        <v>505876</v>
      </c>
      <c r="D22" s="47">
        <v>505876</v>
      </c>
      <c r="E22" s="47">
        <v>0</v>
      </c>
      <c r="F22" s="47">
        <f t="shared" si="0"/>
        <v>-505876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f t="shared" si="1"/>
        <v>-505876</v>
      </c>
    </row>
    <row r="23" spans="1:12">
      <c r="A23" s="46" t="s">
        <v>706</v>
      </c>
      <c r="B23" s="45" t="s">
        <v>398</v>
      </c>
      <c r="C23" s="47">
        <v>139484</v>
      </c>
      <c r="D23" s="47">
        <v>139484</v>
      </c>
      <c r="E23" s="47">
        <v>0</v>
      </c>
      <c r="F23" s="47">
        <f t="shared" si="0"/>
        <v>-139484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f t="shared" si="1"/>
        <v>-139484</v>
      </c>
    </row>
    <row r="24" spans="1:12">
      <c r="A24" s="46" t="s">
        <v>706</v>
      </c>
      <c r="B24" s="45" t="s">
        <v>399</v>
      </c>
      <c r="C24" s="47">
        <v>2040535</v>
      </c>
      <c r="D24" s="47">
        <v>2040535</v>
      </c>
      <c r="E24" s="47">
        <v>0</v>
      </c>
      <c r="F24" s="47">
        <f t="shared" si="0"/>
        <v>-2040535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f t="shared" si="1"/>
        <v>-2040535</v>
      </c>
    </row>
    <row r="25" spans="1:12">
      <c r="A25" s="46" t="s">
        <v>706</v>
      </c>
      <c r="B25" s="45" t="s">
        <v>400</v>
      </c>
      <c r="C25" s="47">
        <v>10905523</v>
      </c>
      <c r="D25" s="47">
        <v>10808440.57</v>
      </c>
      <c r="E25" s="47">
        <v>3816933.05</v>
      </c>
      <c r="F25" s="47">
        <f t="shared" si="0"/>
        <v>-6991507.5200000005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f t="shared" si="1"/>
        <v>-6991507.5200000005</v>
      </c>
    </row>
    <row r="26" spans="1:12">
      <c r="A26" s="46" t="s">
        <v>706</v>
      </c>
      <c r="B26" s="45" t="s">
        <v>401</v>
      </c>
      <c r="C26" s="47">
        <v>8064028</v>
      </c>
      <c r="D26" s="47">
        <v>7517856.4199999999</v>
      </c>
      <c r="E26" s="47">
        <v>3465919.23</v>
      </c>
      <c r="F26" s="47">
        <f t="shared" si="0"/>
        <v>-4051937.19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f t="shared" si="1"/>
        <v>-4051937.19</v>
      </c>
    </row>
    <row r="27" spans="1:12">
      <c r="A27" s="46" t="s">
        <v>706</v>
      </c>
      <c r="B27" s="45" t="s">
        <v>402</v>
      </c>
      <c r="C27" s="47">
        <v>845282</v>
      </c>
      <c r="D27" s="47">
        <v>772868.76</v>
      </c>
      <c r="E27" s="47">
        <v>223154.45</v>
      </c>
      <c r="F27" s="47">
        <f t="shared" si="0"/>
        <v>-549714.31000000006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f t="shared" si="1"/>
        <v>-549714.31000000006</v>
      </c>
    </row>
    <row r="28" spans="1:12">
      <c r="A28" s="46" t="s">
        <v>706</v>
      </c>
      <c r="B28" s="45" t="s">
        <v>403</v>
      </c>
      <c r="C28" s="47">
        <v>4480608</v>
      </c>
      <c r="D28" s="47">
        <v>4194680.55</v>
      </c>
      <c r="E28" s="47">
        <v>1979813.93</v>
      </c>
      <c r="F28" s="47">
        <f t="shared" si="0"/>
        <v>-2214866.62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f t="shared" si="1"/>
        <v>-2214866.62</v>
      </c>
    </row>
    <row r="29" spans="1:12" ht="76.5">
      <c r="A29" s="43" t="s">
        <v>372</v>
      </c>
      <c r="B29" s="43" t="s">
        <v>373</v>
      </c>
      <c r="C29" s="43" t="s">
        <v>374</v>
      </c>
      <c r="D29" s="43" t="s">
        <v>375</v>
      </c>
      <c r="E29" s="43" t="s">
        <v>376</v>
      </c>
      <c r="F29" s="43" t="s">
        <v>377</v>
      </c>
      <c r="G29" s="43" t="s">
        <v>378</v>
      </c>
      <c r="H29" s="43" t="s">
        <v>379</v>
      </c>
      <c r="I29" s="43" t="s">
        <v>380</v>
      </c>
      <c r="J29" s="43" t="s">
        <v>381</v>
      </c>
      <c r="K29" s="43" t="s">
        <v>382</v>
      </c>
      <c r="L29" s="43" t="s">
        <v>383</v>
      </c>
    </row>
    <row r="30" spans="1:12">
      <c r="A30" s="46"/>
      <c r="B30" s="45" t="s">
        <v>384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</row>
    <row r="31" spans="1:12">
      <c r="A31" s="46" t="s">
        <v>706</v>
      </c>
      <c r="B31" s="45" t="s">
        <v>404</v>
      </c>
      <c r="C31" s="47">
        <v>2769</v>
      </c>
      <c r="D31" s="47">
        <v>801498.09</v>
      </c>
      <c r="E31" s="47">
        <v>163343.31</v>
      </c>
      <c r="F31" s="47">
        <f t="shared" ref="F31:F55" si="2">(E31-D31)</f>
        <v>-638154.78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f t="shared" ref="L31:L55" si="3">(F31+I31)</f>
        <v>-638154.78</v>
      </c>
    </row>
    <row r="32" spans="1:12">
      <c r="A32" s="46" t="s">
        <v>706</v>
      </c>
      <c r="B32" s="45" t="s">
        <v>405</v>
      </c>
      <c r="C32" s="47">
        <v>1140555</v>
      </c>
      <c r="D32" s="47">
        <v>1140555</v>
      </c>
      <c r="E32" s="47">
        <v>0</v>
      </c>
      <c r="F32" s="47">
        <f t="shared" si="2"/>
        <v>-1140555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f t="shared" si="3"/>
        <v>-1140555</v>
      </c>
    </row>
    <row r="33" spans="1:12">
      <c r="A33" s="46" t="s">
        <v>706</v>
      </c>
      <c r="B33" s="45" t="s">
        <v>406</v>
      </c>
      <c r="C33" s="47">
        <v>562583</v>
      </c>
      <c r="D33" s="47">
        <v>562583</v>
      </c>
      <c r="E33" s="47">
        <v>371304.78</v>
      </c>
      <c r="F33" s="47">
        <f t="shared" si="2"/>
        <v>-191278.21999999997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f t="shared" si="3"/>
        <v>-191278.21999999997</v>
      </c>
    </row>
    <row r="34" spans="1:12">
      <c r="A34" s="46" t="s">
        <v>706</v>
      </c>
      <c r="B34" s="45" t="s">
        <v>407</v>
      </c>
      <c r="C34" s="47">
        <v>2387636</v>
      </c>
      <c r="D34" s="47">
        <v>2387636</v>
      </c>
      <c r="E34" s="47">
        <v>0</v>
      </c>
      <c r="F34" s="47">
        <f t="shared" si="2"/>
        <v>-2387636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f t="shared" si="3"/>
        <v>-2387636</v>
      </c>
    </row>
    <row r="35" spans="1:12">
      <c r="A35" s="46" t="s">
        <v>706</v>
      </c>
      <c r="B35" s="45" t="s">
        <v>408</v>
      </c>
      <c r="C35" s="47">
        <v>3214321</v>
      </c>
      <c r="D35" s="47">
        <v>3073493.99</v>
      </c>
      <c r="E35" s="47">
        <v>1967485.88</v>
      </c>
      <c r="F35" s="47">
        <f t="shared" si="2"/>
        <v>-1106008.1100000003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f t="shared" si="3"/>
        <v>-1106008.1100000003</v>
      </c>
    </row>
    <row r="36" spans="1:12">
      <c r="A36" s="46" t="s">
        <v>706</v>
      </c>
      <c r="B36" s="45" t="s">
        <v>409</v>
      </c>
      <c r="C36" s="47">
        <v>223149</v>
      </c>
      <c r="D36" s="47">
        <v>223149</v>
      </c>
      <c r="E36" s="47">
        <v>112221.63</v>
      </c>
      <c r="F36" s="47">
        <f t="shared" si="2"/>
        <v>-110927.37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f t="shared" si="3"/>
        <v>-110927.37</v>
      </c>
    </row>
    <row r="37" spans="1:12">
      <c r="A37" s="46" t="s">
        <v>706</v>
      </c>
      <c r="B37" s="45" t="s">
        <v>410</v>
      </c>
      <c r="C37" s="47">
        <v>1960577</v>
      </c>
      <c r="D37" s="47">
        <v>1960577</v>
      </c>
      <c r="E37" s="47">
        <v>0</v>
      </c>
      <c r="F37" s="47">
        <f t="shared" si="2"/>
        <v>-1960577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f t="shared" si="3"/>
        <v>-1960577</v>
      </c>
    </row>
    <row r="38" spans="1:12">
      <c r="A38" s="46" t="s">
        <v>706</v>
      </c>
      <c r="B38" s="45" t="s">
        <v>411</v>
      </c>
      <c r="C38" s="47">
        <v>1960644</v>
      </c>
      <c r="D38" s="47">
        <v>1960644</v>
      </c>
      <c r="E38" s="47">
        <v>882289.8</v>
      </c>
      <c r="F38" s="47">
        <f t="shared" si="2"/>
        <v>-1078354.2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f t="shared" si="3"/>
        <v>-1078354.2</v>
      </c>
    </row>
    <row r="39" spans="1:12">
      <c r="A39" s="46" t="s">
        <v>706</v>
      </c>
      <c r="B39" s="45" t="s">
        <v>412</v>
      </c>
      <c r="C39" s="47">
        <v>7566</v>
      </c>
      <c r="D39" s="47">
        <v>299223.40999999997</v>
      </c>
      <c r="E39" s="47">
        <v>256950.44</v>
      </c>
      <c r="F39" s="47">
        <f t="shared" si="2"/>
        <v>-42272.969999999972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f t="shared" si="3"/>
        <v>-42272.969999999972</v>
      </c>
    </row>
    <row r="40" spans="1:12">
      <c r="A40" s="46" t="s">
        <v>706</v>
      </c>
      <c r="B40" s="45" t="s">
        <v>413</v>
      </c>
      <c r="C40" s="47">
        <v>370278</v>
      </c>
      <c r="D40" s="47">
        <v>3702780</v>
      </c>
      <c r="E40" s="47">
        <v>0</v>
      </c>
      <c r="F40" s="47">
        <f t="shared" si="2"/>
        <v>-3702780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f t="shared" si="3"/>
        <v>-3702780</v>
      </c>
    </row>
    <row r="41" spans="1:12">
      <c r="A41" s="46" t="s">
        <v>706</v>
      </c>
      <c r="B41" s="45" t="s">
        <v>414</v>
      </c>
      <c r="C41" s="47">
        <v>101003</v>
      </c>
      <c r="D41" s="47">
        <v>297203</v>
      </c>
      <c r="E41" s="47">
        <v>55248.639999999999</v>
      </c>
      <c r="F41" s="47">
        <f t="shared" si="2"/>
        <v>-241954.36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f t="shared" si="3"/>
        <v>-241954.36</v>
      </c>
    </row>
    <row r="42" spans="1:12">
      <c r="A42" s="46" t="s">
        <v>706</v>
      </c>
      <c r="B42" s="45" t="s">
        <v>415</v>
      </c>
      <c r="C42" s="47">
        <v>1438013</v>
      </c>
      <c r="D42" s="47">
        <v>1356588.99</v>
      </c>
      <c r="E42" s="47">
        <v>529620.18999999994</v>
      </c>
      <c r="F42" s="47">
        <f t="shared" si="2"/>
        <v>-826968.8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f t="shared" si="3"/>
        <v>-826968.8</v>
      </c>
    </row>
    <row r="43" spans="1:12">
      <c r="A43" s="46" t="s">
        <v>706</v>
      </c>
      <c r="B43" s="45" t="s">
        <v>416</v>
      </c>
      <c r="C43" s="47">
        <v>431483</v>
      </c>
      <c r="D43" s="47">
        <v>431483</v>
      </c>
      <c r="E43" s="47">
        <v>0</v>
      </c>
      <c r="F43" s="47">
        <f t="shared" si="2"/>
        <v>-431483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f t="shared" si="3"/>
        <v>-431483</v>
      </c>
    </row>
    <row r="44" spans="1:12">
      <c r="A44" s="46" t="s">
        <v>706</v>
      </c>
      <c r="B44" s="45" t="s">
        <v>417</v>
      </c>
      <c r="C44" s="47">
        <v>385851</v>
      </c>
      <c r="D44" s="47">
        <v>385851</v>
      </c>
      <c r="E44" s="47">
        <v>59806.91</v>
      </c>
      <c r="F44" s="47">
        <f t="shared" si="2"/>
        <v>-326044.08999999997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f t="shared" si="3"/>
        <v>-326044.08999999997</v>
      </c>
    </row>
    <row r="45" spans="1:12">
      <c r="A45" s="46" t="s">
        <v>706</v>
      </c>
      <c r="B45" s="45" t="s">
        <v>418</v>
      </c>
      <c r="C45" s="47">
        <v>847550</v>
      </c>
      <c r="D45" s="47">
        <v>507174.86</v>
      </c>
      <c r="E45" s="47">
        <v>0</v>
      </c>
      <c r="F45" s="47">
        <f t="shared" si="2"/>
        <v>-507174.86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f t="shared" si="3"/>
        <v>-507174.86</v>
      </c>
    </row>
    <row r="46" spans="1:12">
      <c r="A46" s="46" t="s">
        <v>706</v>
      </c>
      <c r="B46" s="45" t="s">
        <v>419</v>
      </c>
      <c r="C46" s="47">
        <v>713933</v>
      </c>
      <c r="D46" s="47">
        <v>711788.79</v>
      </c>
      <c r="E46" s="47">
        <v>16706.03</v>
      </c>
      <c r="F46" s="47">
        <f t="shared" si="2"/>
        <v>-695082.76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f t="shared" si="3"/>
        <v>-695082.76</v>
      </c>
    </row>
    <row r="47" spans="1:12">
      <c r="A47" s="46" t="s">
        <v>706</v>
      </c>
      <c r="B47" s="45" t="s">
        <v>420</v>
      </c>
      <c r="C47" s="47">
        <v>703311</v>
      </c>
      <c r="D47" s="47">
        <v>703311</v>
      </c>
      <c r="E47" s="47">
        <v>0</v>
      </c>
      <c r="F47" s="47">
        <f t="shared" si="2"/>
        <v>-703311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f t="shared" si="3"/>
        <v>-703311</v>
      </c>
    </row>
    <row r="48" spans="1:12">
      <c r="A48" s="46" t="s">
        <v>706</v>
      </c>
      <c r="B48" s="45" t="s">
        <v>421</v>
      </c>
      <c r="C48" s="47">
        <v>668574</v>
      </c>
      <c r="D48" s="47">
        <v>668574</v>
      </c>
      <c r="E48" s="47">
        <v>0</v>
      </c>
      <c r="F48" s="47">
        <f t="shared" si="2"/>
        <v>-668574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f t="shared" si="3"/>
        <v>-668574</v>
      </c>
    </row>
    <row r="49" spans="1:12">
      <c r="A49" s="46" t="s">
        <v>706</v>
      </c>
      <c r="B49" s="45" t="s">
        <v>422</v>
      </c>
      <c r="C49" s="47">
        <v>756572</v>
      </c>
      <c r="D49" s="47">
        <v>756572</v>
      </c>
      <c r="E49" s="47">
        <v>0</v>
      </c>
      <c r="F49" s="47">
        <f t="shared" si="2"/>
        <v>-756572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f t="shared" si="3"/>
        <v>-756572</v>
      </c>
    </row>
    <row r="50" spans="1:12">
      <c r="A50" s="46" t="s">
        <v>706</v>
      </c>
      <c r="B50" s="45" t="s">
        <v>423</v>
      </c>
      <c r="C50" s="47">
        <v>317499</v>
      </c>
      <c r="D50" s="47">
        <v>317499</v>
      </c>
      <c r="E50" s="47">
        <v>0</v>
      </c>
      <c r="F50" s="47">
        <f t="shared" si="2"/>
        <v>-317499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f t="shared" si="3"/>
        <v>-317499</v>
      </c>
    </row>
    <row r="51" spans="1:12">
      <c r="A51" s="46" t="s">
        <v>706</v>
      </c>
      <c r="B51" s="45" t="s">
        <v>424</v>
      </c>
      <c r="C51" s="47">
        <v>19295</v>
      </c>
      <c r="D51" s="47">
        <v>132953.85</v>
      </c>
      <c r="E51" s="47">
        <v>171690.77</v>
      </c>
      <c r="F51" s="47">
        <f t="shared" si="2"/>
        <v>38736.919999999984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f t="shared" si="3"/>
        <v>38736.919999999984</v>
      </c>
    </row>
    <row r="52" spans="1:12">
      <c r="A52" s="46" t="s">
        <v>706</v>
      </c>
      <c r="B52" s="45" t="s">
        <v>425</v>
      </c>
      <c r="C52" s="47">
        <v>3909899</v>
      </c>
      <c r="D52" s="47">
        <v>3909899</v>
      </c>
      <c r="E52" s="47">
        <v>1596020.77</v>
      </c>
      <c r="F52" s="47">
        <f t="shared" si="2"/>
        <v>-2313878.23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f t="shared" si="3"/>
        <v>-2313878.23</v>
      </c>
    </row>
    <row r="53" spans="1:12">
      <c r="A53" s="46" t="s">
        <v>706</v>
      </c>
      <c r="B53" s="45" t="s">
        <v>426</v>
      </c>
      <c r="C53" s="47">
        <v>2532061</v>
      </c>
      <c r="D53" s="47">
        <v>5446047.1299999999</v>
      </c>
      <c r="E53" s="47">
        <v>4051297.6</v>
      </c>
      <c r="F53" s="47">
        <f t="shared" si="2"/>
        <v>-1394749.5299999998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f t="shared" si="3"/>
        <v>-1394749.5299999998</v>
      </c>
    </row>
    <row r="54" spans="1:12">
      <c r="A54" s="46" t="s">
        <v>706</v>
      </c>
      <c r="B54" s="45" t="s">
        <v>427</v>
      </c>
      <c r="C54" s="47">
        <v>1097</v>
      </c>
      <c r="D54" s="47">
        <v>10970</v>
      </c>
      <c r="E54" s="47">
        <v>1413.59</v>
      </c>
      <c r="F54" s="47">
        <f t="shared" si="2"/>
        <v>-9556.41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f t="shared" si="3"/>
        <v>-9556.41</v>
      </c>
    </row>
    <row r="55" spans="1:12">
      <c r="A55" s="46" t="s">
        <v>706</v>
      </c>
      <c r="B55" s="45" t="s">
        <v>428</v>
      </c>
      <c r="C55" s="47">
        <v>2137810</v>
      </c>
      <c r="D55" s="47">
        <v>2099644.06</v>
      </c>
      <c r="E55" s="47">
        <v>1040899.69</v>
      </c>
      <c r="F55" s="47">
        <f t="shared" si="2"/>
        <v>-1058744.3700000001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f t="shared" si="3"/>
        <v>-1058744.3700000001</v>
      </c>
    </row>
    <row r="56" spans="1:12" ht="76.5">
      <c r="A56" s="43" t="s">
        <v>372</v>
      </c>
      <c r="B56" s="43" t="s">
        <v>373</v>
      </c>
      <c r="C56" s="43" t="s">
        <v>374</v>
      </c>
      <c r="D56" s="43" t="s">
        <v>375</v>
      </c>
      <c r="E56" s="43" t="s">
        <v>376</v>
      </c>
      <c r="F56" s="43" t="s">
        <v>377</v>
      </c>
      <c r="G56" s="43" t="s">
        <v>378</v>
      </c>
      <c r="H56" s="43" t="s">
        <v>379</v>
      </c>
      <c r="I56" s="43" t="s">
        <v>380</v>
      </c>
      <c r="J56" s="43" t="s">
        <v>381</v>
      </c>
      <c r="K56" s="43" t="s">
        <v>382</v>
      </c>
      <c r="L56" s="43" t="s">
        <v>383</v>
      </c>
    </row>
    <row r="57" spans="1:12">
      <c r="A57" s="45"/>
      <c r="B57" s="45" t="s">
        <v>384</v>
      </c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12">
      <c r="A58" s="46" t="s">
        <v>706</v>
      </c>
      <c r="B58" s="45" t="s">
        <v>429</v>
      </c>
      <c r="C58" s="47">
        <v>1469154</v>
      </c>
      <c r="D58" s="47">
        <v>1468129.41</v>
      </c>
      <c r="E58" s="47">
        <v>0</v>
      </c>
      <c r="F58" s="47">
        <f t="shared" ref="F58:F65" si="4">(E58-D58)</f>
        <v>-1468129.41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f t="shared" ref="L58:L65" si="5">(F58+I58)</f>
        <v>-1468129.41</v>
      </c>
    </row>
    <row r="59" spans="1:12">
      <c r="A59" s="46" t="s">
        <v>706</v>
      </c>
      <c r="B59" s="45" t="s">
        <v>430</v>
      </c>
      <c r="C59" s="47">
        <v>5416</v>
      </c>
      <c r="D59" s="47">
        <v>5416</v>
      </c>
      <c r="E59" s="47">
        <v>433.28</v>
      </c>
      <c r="F59" s="47">
        <f t="shared" si="4"/>
        <v>-4982.72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f t="shared" si="5"/>
        <v>-4982.72</v>
      </c>
    </row>
    <row r="60" spans="1:12">
      <c r="A60" s="46" t="s">
        <v>706</v>
      </c>
      <c r="B60" s="45" t="s">
        <v>431</v>
      </c>
      <c r="C60" s="47">
        <v>1347183</v>
      </c>
      <c r="D60" s="47">
        <v>213871.02</v>
      </c>
      <c r="E60" s="47">
        <v>53887.32</v>
      </c>
      <c r="F60" s="47">
        <f t="shared" si="4"/>
        <v>-159983.69999999998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f t="shared" si="5"/>
        <v>-159983.69999999998</v>
      </c>
    </row>
    <row r="61" spans="1:12">
      <c r="A61" s="46" t="s">
        <v>706</v>
      </c>
      <c r="B61" s="45" t="s">
        <v>432</v>
      </c>
      <c r="C61" s="47">
        <v>1696419</v>
      </c>
      <c r="D61" s="47">
        <v>1696419</v>
      </c>
      <c r="E61" s="47">
        <v>0</v>
      </c>
      <c r="F61" s="47">
        <f t="shared" si="4"/>
        <v>-1696419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f t="shared" si="5"/>
        <v>-1696419</v>
      </c>
    </row>
    <row r="62" spans="1:12">
      <c r="A62" s="46" t="s">
        <v>706</v>
      </c>
      <c r="B62" s="45" t="s">
        <v>433</v>
      </c>
      <c r="C62" s="47">
        <v>16001</v>
      </c>
      <c r="D62" s="47">
        <v>63203.95</v>
      </c>
      <c r="E62" s="47">
        <v>12800.8</v>
      </c>
      <c r="F62" s="47">
        <f t="shared" si="4"/>
        <v>-50403.149999999994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f t="shared" si="5"/>
        <v>-50403.149999999994</v>
      </c>
    </row>
    <row r="63" spans="1:12">
      <c r="A63" s="46" t="s">
        <v>706</v>
      </c>
      <c r="B63" s="45">
        <v>1011936</v>
      </c>
      <c r="C63" s="47">
        <v>287911</v>
      </c>
      <c r="D63" s="47">
        <v>287911</v>
      </c>
      <c r="E63" s="47">
        <v>0</v>
      </c>
      <c r="F63" s="47">
        <f t="shared" si="4"/>
        <v>-287911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f t="shared" si="5"/>
        <v>-287911</v>
      </c>
    </row>
    <row r="64" spans="1:12">
      <c r="A64" s="46" t="s">
        <v>706</v>
      </c>
      <c r="B64" s="45">
        <v>1050338</v>
      </c>
      <c r="C64" s="47">
        <v>480811794</v>
      </c>
      <c r="D64" s="47">
        <v>4808117.9400000004</v>
      </c>
      <c r="E64" s="47">
        <v>0</v>
      </c>
      <c r="F64" s="47">
        <f t="shared" si="4"/>
        <v>-4808117.9400000004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f t="shared" si="5"/>
        <v>-4808117.9400000004</v>
      </c>
    </row>
    <row r="65" spans="1:12">
      <c r="A65" s="46" t="s">
        <v>706</v>
      </c>
      <c r="B65" s="45">
        <v>1117718</v>
      </c>
      <c r="C65" s="47">
        <v>300329</v>
      </c>
      <c r="D65" s="47">
        <v>300329</v>
      </c>
      <c r="E65" s="47">
        <v>0</v>
      </c>
      <c r="F65" s="47">
        <f t="shared" si="4"/>
        <v>-300329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f t="shared" si="5"/>
        <v>-300329</v>
      </c>
    </row>
    <row r="66" spans="1:12">
      <c r="A66" s="46"/>
      <c r="B66" s="45" t="s">
        <v>434</v>
      </c>
      <c r="C66" s="45"/>
      <c r="D66" s="45"/>
      <c r="E66" s="45"/>
      <c r="F66" s="48"/>
      <c r="G66" s="45"/>
      <c r="H66" s="45"/>
      <c r="I66" s="45"/>
      <c r="J66" s="45"/>
      <c r="K66" s="45"/>
      <c r="L66" s="45"/>
    </row>
    <row r="67" spans="1:12">
      <c r="A67" s="46"/>
      <c r="B67" s="45"/>
      <c r="C67" s="45"/>
      <c r="D67" s="45"/>
      <c r="E67" s="45"/>
      <c r="F67" s="48"/>
      <c r="G67" s="45"/>
      <c r="H67" s="45"/>
      <c r="I67" s="45"/>
      <c r="J67" s="45"/>
      <c r="K67" s="45"/>
      <c r="L67" s="45"/>
    </row>
    <row r="68" spans="1:12">
      <c r="A68" s="46"/>
      <c r="B68" s="45" t="s">
        <v>435</v>
      </c>
      <c r="C68" s="45"/>
      <c r="D68" s="45"/>
      <c r="E68" s="45"/>
      <c r="F68" s="48"/>
      <c r="G68" s="45"/>
      <c r="H68" s="45"/>
      <c r="I68" s="45"/>
      <c r="J68" s="45"/>
      <c r="K68" s="45"/>
      <c r="L68" s="45"/>
    </row>
    <row r="69" spans="1:12">
      <c r="A69" s="46" t="s">
        <v>706</v>
      </c>
      <c r="B69" s="45" t="s">
        <v>436</v>
      </c>
      <c r="C69" s="47">
        <v>8769</v>
      </c>
      <c r="D69" s="47">
        <v>164411</v>
      </c>
      <c r="E69" s="47">
        <v>21308.67</v>
      </c>
      <c r="F69" s="47">
        <f>(E69-D69)</f>
        <v>-143102.33000000002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7">
        <f>(F69+I69)</f>
        <v>-143102.33000000002</v>
      </c>
    </row>
    <row r="70" spans="1:12">
      <c r="A70" s="46" t="s">
        <v>706</v>
      </c>
      <c r="B70" s="45" t="s">
        <v>437</v>
      </c>
      <c r="C70" s="47">
        <v>10486</v>
      </c>
      <c r="D70" s="47">
        <v>244066.02</v>
      </c>
      <c r="E70" s="47">
        <v>163462.06</v>
      </c>
      <c r="F70" s="47">
        <f>(E70-D70)</f>
        <v>-80603.959999999992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7">
        <f>(F70+I70)</f>
        <v>-80603.959999999992</v>
      </c>
    </row>
    <row r="71" spans="1:12">
      <c r="A71" s="46" t="s">
        <v>706</v>
      </c>
      <c r="B71" s="45" t="s">
        <v>438</v>
      </c>
      <c r="C71" s="47">
        <v>3292941</v>
      </c>
      <c r="D71" s="47">
        <v>1456272.4</v>
      </c>
      <c r="E71" s="47">
        <v>135010.57999999999</v>
      </c>
      <c r="F71" s="47">
        <f>(E71-D71)</f>
        <v>-1321261.8199999998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7">
        <f>(F71+I71)</f>
        <v>-1321261.8199999998</v>
      </c>
    </row>
    <row r="72" spans="1:12">
      <c r="A72" s="46" t="s">
        <v>706</v>
      </c>
      <c r="B72" s="45" t="s">
        <v>439</v>
      </c>
      <c r="C72" s="47">
        <v>12554</v>
      </c>
      <c r="D72" s="47">
        <v>320524.18</v>
      </c>
      <c r="E72" s="47">
        <v>52350.8</v>
      </c>
      <c r="F72" s="47">
        <f>(E72-D72)</f>
        <v>-268173.38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7">
        <f>(F72+I72)</f>
        <v>-268173.38</v>
      </c>
    </row>
    <row r="73" spans="1:12">
      <c r="A73" s="46" t="s">
        <v>706</v>
      </c>
      <c r="B73" s="45" t="s">
        <v>440</v>
      </c>
      <c r="C73" s="47">
        <v>189975</v>
      </c>
      <c r="D73" s="47">
        <v>3401427.8</v>
      </c>
      <c r="E73" s="47">
        <v>1335657.23</v>
      </c>
      <c r="F73" s="47">
        <f>(E73-D73)</f>
        <v>-2065770.5699999998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7">
        <f>(F73+I73)</f>
        <v>-2065770.5699999998</v>
      </c>
    </row>
    <row r="74" spans="1:12">
      <c r="A74" s="45"/>
      <c r="B74" s="45" t="s">
        <v>441</v>
      </c>
      <c r="C74" s="45"/>
      <c r="D74" s="47">
        <f>SUM(D10:D73)</f>
        <v>89607266.669999987</v>
      </c>
      <c r="E74" s="47">
        <f>SUM(E10:E73)</f>
        <v>25383538.480000004</v>
      </c>
      <c r="F74" s="47">
        <f>SUM(F10:F73)</f>
        <v>-64223728.189999983</v>
      </c>
      <c r="G74" s="49"/>
      <c r="H74" s="49"/>
      <c r="I74" s="49"/>
      <c r="J74" s="49"/>
      <c r="K74" s="49"/>
      <c r="L74" s="47">
        <f>SUM(L10:L73)</f>
        <v>-64223728.189999983</v>
      </c>
    </row>
    <row r="75" spans="1:12">
      <c r="A75" s="19"/>
      <c r="B75" s="19"/>
      <c r="C75" s="19"/>
      <c r="D75" s="21"/>
      <c r="E75" s="21"/>
      <c r="F75" s="21"/>
      <c r="G75" s="23"/>
      <c r="H75" s="23"/>
      <c r="I75" s="23"/>
      <c r="J75" s="23"/>
      <c r="K75" s="23"/>
      <c r="L75" s="21"/>
    </row>
    <row r="76" spans="1:12">
      <c r="A76" s="19"/>
      <c r="B76" s="19"/>
      <c r="C76" s="19"/>
      <c r="D76" s="21"/>
      <c r="E76" s="21"/>
      <c r="F76" s="21"/>
      <c r="G76" s="23"/>
      <c r="H76" s="23"/>
      <c r="I76" s="23"/>
      <c r="J76" s="23"/>
      <c r="K76" s="23"/>
      <c r="L76" s="21"/>
    </row>
    <row r="77" spans="1:12">
      <c r="A77" s="19"/>
      <c r="B77" s="19"/>
      <c r="C77" s="19"/>
      <c r="D77" s="21"/>
      <c r="E77" s="21"/>
      <c r="F77" s="21"/>
      <c r="G77" s="23"/>
      <c r="H77" s="23"/>
      <c r="I77" s="23"/>
      <c r="J77" s="23"/>
      <c r="K77" s="23"/>
      <c r="L77" s="21"/>
    </row>
    <row r="78" spans="1:12">
      <c r="A78" s="19"/>
      <c r="B78" s="19"/>
      <c r="C78" s="19"/>
      <c r="D78" s="21"/>
      <c r="E78" s="21"/>
      <c r="F78" s="21"/>
      <c r="G78" s="23"/>
      <c r="H78" s="23"/>
      <c r="I78" s="23"/>
      <c r="J78" s="23"/>
      <c r="K78" s="23"/>
      <c r="L78" s="21"/>
    </row>
    <row r="79" spans="1:12">
      <c r="A79" s="19"/>
      <c r="B79" s="19"/>
      <c r="C79" s="19"/>
      <c r="D79" s="21"/>
      <c r="E79" s="21"/>
      <c r="F79" s="21"/>
      <c r="G79" s="23"/>
      <c r="H79" s="23"/>
      <c r="I79" s="23"/>
      <c r="J79" s="23"/>
      <c r="K79" s="23"/>
      <c r="L79" s="21"/>
    </row>
    <row r="80" spans="1:12">
      <c r="A80" s="19"/>
      <c r="B80" s="19"/>
      <c r="C80" s="19"/>
      <c r="D80" s="21"/>
      <c r="E80" s="21"/>
      <c r="F80" s="21"/>
      <c r="G80" s="23"/>
      <c r="H80" s="23"/>
      <c r="I80" s="23"/>
      <c r="J80" s="23"/>
      <c r="K80" s="23"/>
      <c r="L80" s="21"/>
    </row>
    <row r="81" spans="1:12">
      <c r="A81" s="19"/>
      <c r="B81" s="19"/>
      <c r="C81" s="19"/>
      <c r="D81" s="21"/>
      <c r="E81" s="21"/>
      <c r="F81" s="21"/>
      <c r="G81" s="23"/>
      <c r="H81" s="23"/>
      <c r="I81" s="23"/>
      <c r="J81" s="23"/>
      <c r="K81" s="23"/>
      <c r="L81" s="21"/>
    </row>
    <row r="82" spans="1:12">
      <c r="A82" s="19"/>
      <c r="B82" s="19"/>
      <c r="C82" s="19"/>
      <c r="D82" s="21"/>
      <c r="E82" s="21"/>
      <c r="F82" s="21"/>
      <c r="G82" s="23"/>
      <c r="H82" s="23"/>
      <c r="I82" s="23"/>
      <c r="J82" s="23"/>
      <c r="K82" s="23"/>
      <c r="L82" s="21"/>
    </row>
    <row r="83" spans="1:12">
      <c r="A83" s="19"/>
      <c r="B83" s="19"/>
      <c r="C83" s="19"/>
      <c r="D83" s="21"/>
      <c r="E83" s="21"/>
      <c r="F83" s="21"/>
      <c r="G83" s="23"/>
      <c r="H83" s="23"/>
      <c r="I83" s="23"/>
      <c r="J83" s="23"/>
      <c r="K83" s="23"/>
      <c r="L83" s="21"/>
    </row>
    <row r="84" spans="1:12">
      <c r="A84" s="19"/>
      <c r="B84" s="19"/>
      <c r="C84" s="19"/>
      <c r="D84" s="21"/>
      <c r="E84" s="21"/>
      <c r="F84" s="21"/>
      <c r="G84" s="23"/>
      <c r="H84" s="23"/>
      <c r="I84" s="23"/>
      <c r="J84" s="23"/>
      <c r="K84" s="23"/>
      <c r="L84" s="21"/>
    </row>
    <row r="85" spans="1:12">
      <c r="A85" s="19"/>
      <c r="B85" s="19"/>
      <c r="C85" s="19"/>
      <c r="D85" s="21"/>
      <c r="E85" s="21"/>
      <c r="F85" s="21"/>
      <c r="G85" s="23"/>
      <c r="H85" s="23"/>
      <c r="I85" s="23"/>
      <c r="J85" s="23"/>
      <c r="K85" s="23"/>
      <c r="L85" s="21"/>
    </row>
    <row r="86" spans="1:12" ht="76.5">
      <c r="A86" s="43" t="s">
        <v>372</v>
      </c>
      <c r="B86" s="43" t="s">
        <v>373</v>
      </c>
      <c r="C86" s="43" t="s">
        <v>374</v>
      </c>
      <c r="D86" s="43" t="s">
        <v>375</v>
      </c>
      <c r="E86" s="43" t="s">
        <v>376</v>
      </c>
      <c r="F86" s="43" t="s">
        <v>377</v>
      </c>
      <c r="G86" s="43" t="s">
        <v>378</v>
      </c>
      <c r="H86" s="43" t="s">
        <v>379</v>
      </c>
      <c r="I86" s="43" t="s">
        <v>380</v>
      </c>
      <c r="J86" s="43" t="s">
        <v>381</v>
      </c>
      <c r="K86" s="43" t="s">
        <v>382</v>
      </c>
      <c r="L86" s="43" t="s">
        <v>383</v>
      </c>
    </row>
    <row r="87" spans="1:12">
      <c r="A87" s="45"/>
      <c r="B87" s="45" t="s">
        <v>442</v>
      </c>
      <c r="C87" s="45"/>
      <c r="D87" s="50"/>
      <c r="E87" s="19"/>
      <c r="F87" s="48"/>
      <c r="G87" s="45"/>
      <c r="H87" s="45"/>
      <c r="I87" s="45"/>
      <c r="J87" s="45"/>
      <c r="K87" s="45"/>
      <c r="L87" s="45"/>
    </row>
    <row r="88" spans="1:12">
      <c r="A88" s="46" t="s">
        <v>706</v>
      </c>
      <c r="B88" s="45" t="s">
        <v>443</v>
      </c>
      <c r="C88" s="47">
        <v>120000</v>
      </c>
      <c r="D88" s="47">
        <v>75329.88</v>
      </c>
      <c r="E88" s="47">
        <v>79380</v>
      </c>
      <c r="F88" s="47">
        <f t="shared" ref="F88:F95" si="6">(E88-D88)</f>
        <v>4050.1199999999953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f t="shared" ref="L88:L95" si="7">(F88+I88)</f>
        <v>4050.1199999999953</v>
      </c>
    </row>
    <row r="89" spans="1:12">
      <c r="A89" s="46" t="s">
        <v>706</v>
      </c>
      <c r="B89" s="45" t="s">
        <v>444</v>
      </c>
      <c r="C89" s="47">
        <v>145450</v>
      </c>
      <c r="D89" s="47">
        <v>60642.69</v>
      </c>
      <c r="E89" s="47">
        <v>98178.75</v>
      </c>
      <c r="F89" s="47">
        <f t="shared" si="6"/>
        <v>37536.06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f t="shared" si="7"/>
        <v>37536.06</v>
      </c>
    </row>
    <row r="90" spans="1:12">
      <c r="A90" s="46" t="s">
        <v>706</v>
      </c>
      <c r="B90" s="45" t="s">
        <v>445</v>
      </c>
      <c r="C90" s="47">
        <v>120546</v>
      </c>
      <c r="D90" s="47">
        <v>54304.08</v>
      </c>
      <c r="E90" s="47">
        <v>90650.59</v>
      </c>
      <c r="F90" s="47">
        <f t="shared" si="6"/>
        <v>36346.509999999995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f t="shared" si="7"/>
        <v>36346.509999999995</v>
      </c>
    </row>
    <row r="91" spans="1:12">
      <c r="A91" s="46" t="s">
        <v>706</v>
      </c>
      <c r="B91" s="45" t="s">
        <v>446</v>
      </c>
      <c r="C91" s="47">
        <v>267577</v>
      </c>
      <c r="D91" s="47">
        <v>115825.2</v>
      </c>
      <c r="E91" s="47">
        <v>188026.36</v>
      </c>
      <c r="F91" s="47">
        <f t="shared" si="6"/>
        <v>72201.159999999989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f t="shared" si="7"/>
        <v>72201.159999999989</v>
      </c>
    </row>
    <row r="92" spans="1:12">
      <c r="A92" s="46" t="s">
        <v>706</v>
      </c>
      <c r="B92" s="45" t="s">
        <v>447</v>
      </c>
      <c r="C92" s="47">
        <v>388585</v>
      </c>
      <c r="D92" s="47">
        <v>179213.29</v>
      </c>
      <c r="E92" s="47">
        <v>272864.39</v>
      </c>
      <c r="F92" s="47">
        <f t="shared" si="6"/>
        <v>93651.1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f t="shared" si="7"/>
        <v>93651.1</v>
      </c>
    </row>
    <row r="93" spans="1:12" s="13" customFormat="1">
      <c r="A93" s="46" t="s">
        <v>706</v>
      </c>
      <c r="B93" s="45" t="s">
        <v>697</v>
      </c>
      <c r="C93" s="47">
        <v>5308</v>
      </c>
      <c r="D93" s="47">
        <v>3512.38</v>
      </c>
      <c r="E93" s="47">
        <v>3609.44</v>
      </c>
      <c r="F93" s="47">
        <f t="shared" si="6"/>
        <v>97.059999999999945</v>
      </c>
      <c r="G93" s="47"/>
      <c r="H93" s="47"/>
      <c r="I93" s="47"/>
      <c r="J93" s="47"/>
      <c r="K93" s="47"/>
      <c r="L93" s="47">
        <f t="shared" si="7"/>
        <v>97.059999999999945</v>
      </c>
    </row>
    <row r="94" spans="1:12">
      <c r="A94" s="46" t="s">
        <v>706</v>
      </c>
      <c r="B94" s="45" t="s">
        <v>448</v>
      </c>
      <c r="C94" s="47">
        <v>65800</v>
      </c>
      <c r="D94" s="47">
        <v>38018.04</v>
      </c>
      <c r="E94" s="47">
        <v>42644.98</v>
      </c>
      <c r="F94" s="47">
        <f t="shared" si="6"/>
        <v>4626.9400000000023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f t="shared" si="7"/>
        <v>4626.9400000000023</v>
      </c>
    </row>
    <row r="95" spans="1:12" s="13" customFormat="1">
      <c r="A95" s="46" t="s">
        <v>706</v>
      </c>
      <c r="B95" s="45" t="s">
        <v>698</v>
      </c>
      <c r="C95" s="47">
        <v>115210</v>
      </c>
      <c r="D95" s="47">
        <v>72874.09</v>
      </c>
      <c r="E95" s="47">
        <v>71614.539999999994</v>
      </c>
      <c r="F95" s="47">
        <f t="shared" si="6"/>
        <v>-1259.5500000000029</v>
      </c>
      <c r="G95" s="47"/>
      <c r="H95" s="47"/>
      <c r="I95" s="47"/>
      <c r="J95" s="47"/>
      <c r="K95" s="47"/>
      <c r="L95" s="47">
        <f t="shared" si="7"/>
        <v>-1259.5500000000029</v>
      </c>
    </row>
    <row r="96" spans="1:12">
      <c r="A96" s="46"/>
      <c r="B96" s="45" t="s">
        <v>449</v>
      </c>
      <c r="C96" s="47"/>
      <c r="D96" s="47">
        <f>SUM(D88:D95)</f>
        <v>599719.65</v>
      </c>
      <c r="E96" s="47">
        <f>SUM(E88:E95)</f>
        <v>846969.04999999993</v>
      </c>
      <c r="F96" s="47">
        <f>SUM(F88:F95)</f>
        <v>247249.39999999997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f>SUM(L88:L95)</f>
        <v>247249.39999999997</v>
      </c>
    </row>
    <row r="97" spans="1:12">
      <c r="A97" s="45"/>
      <c r="B97" s="45" t="s">
        <v>450</v>
      </c>
      <c r="C97" s="45"/>
      <c r="D97" s="49"/>
      <c r="E97" s="49"/>
      <c r="F97" s="49"/>
      <c r="G97" s="45"/>
      <c r="H97" s="45"/>
      <c r="I97" s="45"/>
      <c r="J97" s="45"/>
      <c r="K97" s="45"/>
      <c r="L97" s="47"/>
    </row>
    <row r="98" spans="1:12">
      <c r="A98" s="46" t="s">
        <v>706</v>
      </c>
      <c r="B98" s="45" t="s">
        <v>451</v>
      </c>
      <c r="C98" s="51">
        <v>2246.8602999999998</v>
      </c>
      <c r="D98" s="47">
        <v>135000</v>
      </c>
      <c r="E98" s="47">
        <v>166143.64000000001</v>
      </c>
      <c r="F98" s="47">
        <f>(E98-D98)</f>
        <v>31143.640000000014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f>(F98+I98)</f>
        <v>31143.640000000014</v>
      </c>
    </row>
    <row r="99" spans="1:12">
      <c r="A99" s="46"/>
      <c r="B99" s="45" t="s">
        <v>449</v>
      </c>
      <c r="C99" s="51"/>
      <c r="D99" s="47">
        <v>135000</v>
      </c>
      <c r="E99" s="47">
        <v>166143.64000000001</v>
      </c>
      <c r="F99" s="47">
        <f>(E99-D99)</f>
        <v>31143.640000000014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f>(F99+I99)</f>
        <v>31143.640000000014</v>
      </c>
    </row>
    <row r="100" spans="1:12">
      <c r="A100" s="45"/>
      <c r="B100" s="45" t="s">
        <v>449</v>
      </c>
      <c r="C100" s="48"/>
      <c r="D100" s="47">
        <f>(D74+D96+D99)</f>
        <v>90341986.319999993</v>
      </c>
      <c r="E100" s="47">
        <f>(E74+E96+E99)</f>
        <v>26396651.170000006</v>
      </c>
      <c r="F100" s="47">
        <f>(F74+F96+F99)</f>
        <v>-63945335.149999984</v>
      </c>
      <c r="G100" s="47">
        <f>SUM(G9:G98)</f>
        <v>0</v>
      </c>
      <c r="H100" s="47">
        <f>SUM(H10:H98)</f>
        <v>0</v>
      </c>
      <c r="I100" s="47">
        <f>SUM(I9:I98)</f>
        <v>0</v>
      </c>
      <c r="J100" s="47">
        <f>SUM(J10:J98)</f>
        <v>0</v>
      </c>
      <c r="K100" s="47">
        <f>SUM(K10:K98)</f>
        <v>0</v>
      </c>
      <c r="L100" s="47">
        <f>(L74+L96+L99)</f>
        <v>-63945335.149999984</v>
      </c>
    </row>
    <row r="101" spans="1:12">
      <c r="A101" s="19"/>
      <c r="B101" s="19"/>
      <c r="C101" s="19"/>
      <c r="D101" s="20"/>
      <c r="E101" s="20"/>
      <c r="F101" s="20"/>
      <c r="G101" s="19"/>
      <c r="H101" s="19"/>
      <c r="I101" s="19"/>
      <c r="J101" s="19"/>
      <c r="K101" s="19"/>
      <c r="L101" s="20"/>
    </row>
    <row r="102" spans="1:12">
      <c r="A102" s="19"/>
      <c r="B102" s="19"/>
      <c r="C102" s="19"/>
      <c r="D102" s="20"/>
      <c r="E102" s="20"/>
      <c r="F102" s="20"/>
      <c r="G102" s="19"/>
      <c r="H102" s="19"/>
      <c r="I102" s="19"/>
      <c r="J102" s="19"/>
      <c r="K102" s="19"/>
      <c r="L102" s="20"/>
    </row>
    <row r="103" spans="1:12">
      <c r="A103" s="19"/>
      <c r="B103" s="19"/>
      <c r="C103" s="19"/>
      <c r="D103" s="20"/>
      <c r="E103" s="20"/>
      <c r="F103" s="20"/>
      <c r="G103" s="19"/>
      <c r="H103" s="19"/>
      <c r="I103" s="19"/>
      <c r="J103" s="19"/>
      <c r="K103" s="19"/>
      <c r="L103" s="20"/>
    </row>
    <row r="104" spans="1:12">
      <c r="A104" s="19"/>
      <c r="B104" s="19"/>
      <c r="C104" s="19"/>
      <c r="D104" s="20"/>
      <c r="E104" s="20"/>
      <c r="F104" s="20"/>
      <c r="G104" s="19"/>
      <c r="H104" s="19"/>
      <c r="I104" s="19"/>
      <c r="J104" s="19"/>
      <c r="K104" s="19"/>
      <c r="L104" s="20"/>
    </row>
    <row r="105" spans="1:12">
      <c r="A105" s="19"/>
      <c r="B105" s="19"/>
      <c r="C105" s="19"/>
      <c r="D105" s="20"/>
      <c r="E105" s="20"/>
      <c r="F105" s="20"/>
      <c r="G105" s="19"/>
      <c r="H105" s="19"/>
      <c r="I105" s="19"/>
      <c r="J105" s="19"/>
      <c r="K105" s="19"/>
      <c r="L105" s="20"/>
    </row>
    <row r="106" spans="1:12">
      <c r="A106" s="19"/>
      <c r="B106" s="19"/>
      <c r="C106" s="19"/>
      <c r="D106" s="20"/>
      <c r="E106" s="20"/>
      <c r="F106" s="20"/>
      <c r="G106" s="19"/>
      <c r="H106" s="19"/>
      <c r="I106" s="19"/>
      <c r="J106" s="19"/>
      <c r="K106" s="19"/>
      <c r="L106" s="20"/>
    </row>
    <row r="107" spans="1:12">
      <c r="A107" s="19"/>
      <c r="B107" s="19"/>
      <c r="C107" s="19"/>
      <c r="D107" s="20"/>
      <c r="E107" s="20"/>
      <c r="F107" s="20"/>
      <c r="G107" s="19"/>
      <c r="H107" s="19"/>
      <c r="I107" s="19"/>
      <c r="J107" s="19"/>
      <c r="K107" s="19"/>
      <c r="L107" s="20"/>
    </row>
    <row r="108" spans="1:12">
      <c r="A108" s="19"/>
      <c r="B108" s="19"/>
      <c r="C108" s="19"/>
      <c r="D108" s="20"/>
      <c r="E108" s="20"/>
      <c r="F108" s="20"/>
      <c r="G108" s="19"/>
      <c r="H108" s="19"/>
      <c r="I108" s="19"/>
      <c r="J108" s="19"/>
      <c r="K108" s="19"/>
      <c r="L108" s="20"/>
    </row>
    <row r="109" spans="1:12">
      <c r="A109" s="19"/>
      <c r="B109" s="19"/>
      <c r="C109" s="19"/>
      <c r="D109" s="20"/>
      <c r="E109" s="20"/>
      <c r="F109" s="20"/>
      <c r="G109" s="19"/>
      <c r="H109" s="19"/>
      <c r="I109" s="19"/>
      <c r="J109" s="19"/>
      <c r="K109" s="19"/>
      <c r="L109" s="20"/>
    </row>
    <row r="110" spans="1:12">
      <c r="A110" s="19"/>
      <c r="B110" s="19"/>
      <c r="C110" s="19"/>
      <c r="D110" s="20"/>
      <c r="E110" s="20"/>
      <c r="F110" s="20"/>
      <c r="G110" s="19"/>
      <c r="H110" s="19"/>
      <c r="I110" s="19"/>
      <c r="J110" s="19"/>
      <c r="K110" s="19"/>
      <c r="L110" s="20"/>
    </row>
    <row r="111" spans="1:12">
      <c r="A111" s="19"/>
      <c r="B111" s="19"/>
      <c r="C111" s="19"/>
      <c r="D111" s="20"/>
      <c r="E111" s="20"/>
      <c r="F111" s="20"/>
      <c r="G111" s="19"/>
      <c r="H111" s="19"/>
      <c r="I111" s="19"/>
      <c r="J111" s="19"/>
      <c r="K111" s="19"/>
      <c r="L111" s="20"/>
    </row>
    <row r="112" spans="1:12">
      <c r="A112" s="19"/>
      <c r="B112" s="19"/>
      <c r="C112" s="19"/>
      <c r="D112" s="20"/>
      <c r="E112" s="20"/>
      <c r="F112" s="20"/>
      <c r="G112" s="19"/>
      <c r="H112" s="19"/>
      <c r="I112" s="19"/>
      <c r="J112" s="19"/>
      <c r="K112" s="19"/>
      <c r="L112" s="20"/>
    </row>
    <row r="113" spans="1:12">
      <c r="A113" s="19"/>
      <c r="B113" s="19"/>
      <c r="C113" s="19"/>
      <c r="D113" s="20"/>
      <c r="E113" s="20"/>
      <c r="F113" s="20"/>
      <c r="G113" s="19"/>
      <c r="H113" s="19"/>
      <c r="I113" s="19"/>
      <c r="J113" s="19"/>
      <c r="K113" s="19"/>
      <c r="L113" s="20"/>
    </row>
    <row r="114" spans="1:12">
      <c r="A114" s="121" t="s">
        <v>705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>
      <c r="A115" s="14" t="s">
        <v>452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ht="76.5">
      <c r="A117" s="43" t="s">
        <v>372</v>
      </c>
      <c r="B117" s="43" t="s">
        <v>373</v>
      </c>
      <c r="C117" s="43" t="s">
        <v>374</v>
      </c>
      <c r="D117" s="43" t="s">
        <v>375</v>
      </c>
      <c r="E117" s="43" t="s">
        <v>376</v>
      </c>
      <c r="F117" s="43" t="s">
        <v>377</v>
      </c>
      <c r="G117" s="43" t="s">
        <v>378</v>
      </c>
      <c r="H117" s="43" t="s">
        <v>379</v>
      </c>
      <c r="I117" s="43" t="s">
        <v>380</v>
      </c>
      <c r="J117" s="43" t="s">
        <v>381</v>
      </c>
      <c r="K117" s="43" t="s">
        <v>382</v>
      </c>
      <c r="L117" s="43" t="s">
        <v>453</v>
      </c>
    </row>
    <row r="118" spans="1:12">
      <c r="A118" s="44">
        <v>1</v>
      </c>
      <c r="B118" s="44">
        <v>2</v>
      </c>
      <c r="C118" s="44">
        <v>3</v>
      </c>
      <c r="D118" s="44">
        <v>4</v>
      </c>
      <c r="E118" s="44">
        <v>5</v>
      </c>
      <c r="F118" s="44">
        <v>6</v>
      </c>
      <c r="G118" s="44">
        <v>7</v>
      </c>
      <c r="H118" s="44">
        <v>8</v>
      </c>
      <c r="I118" s="44">
        <v>9</v>
      </c>
      <c r="J118" s="44">
        <v>10</v>
      </c>
      <c r="K118" s="44">
        <v>11</v>
      </c>
      <c r="L118" s="44">
        <v>12</v>
      </c>
    </row>
    <row r="119" spans="1:12">
      <c r="A119" s="45" t="s">
        <v>384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</row>
    <row r="120" spans="1:12">
      <c r="A120" s="46" t="s">
        <v>706</v>
      </c>
      <c r="B120" s="45" t="s">
        <v>388</v>
      </c>
      <c r="C120" s="47">
        <v>1091350</v>
      </c>
      <c r="D120" s="47">
        <v>998626.25</v>
      </c>
      <c r="E120" s="47">
        <v>140893</v>
      </c>
      <c r="F120" s="49">
        <v>0</v>
      </c>
      <c r="G120" s="49">
        <v>0</v>
      </c>
      <c r="H120" s="49">
        <v>0</v>
      </c>
      <c r="I120" s="47">
        <v>-9822</v>
      </c>
      <c r="J120" s="49">
        <v>0</v>
      </c>
      <c r="K120" s="49">
        <v>0</v>
      </c>
      <c r="L120" s="52">
        <f t="shared" ref="L120:L132" si="8">(E120-D120)</f>
        <v>-857733.25</v>
      </c>
    </row>
    <row r="121" spans="1:12">
      <c r="A121" s="46" t="s">
        <v>706</v>
      </c>
      <c r="B121" s="45" t="s">
        <v>393</v>
      </c>
      <c r="C121" s="47">
        <v>673409</v>
      </c>
      <c r="D121" s="47">
        <v>717988.8</v>
      </c>
      <c r="E121" s="47">
        <v>101011</v>
      </c>
      <c r="F121" s="49">
        <v>0</v>
      </c>
      <c r="G121" s="49">
        <v>0</v>
      </c>
      <c r="H121" s="49">
        <v>0</v>
      </c>
      <c r="I121" s="53">
        <v>-13468</v>
      </c>
      <c r="J121" s="49">
        <v>0</v>
      </c>
      <c r="K121" s="49">
        <v>0</v>
      </c>
      <c r="L121" s="52">
        <f t="shared" si="8"/>
        <v>-616977.80000000005</v>
      </c>
    </row>
    <row r="122" spans="1:12">
      <c r="A122" s="46" t="s">
        <v>706</v>
      </c>
      <c r="B122" s="45" t="s">
        <v>454</v>
      </c>
      <c r="C122" s="47">
        <v>1411983</v>
      </c>
      <c r="D122" s="47">
        <v>1213831.77</v>
      </c>
      <c r="E122" s="47">
        <v>75576</v>
      </c>
      <c r="F122" s="49">
        <v>0</v>
      </c>
      <c r="G122" s="49">
        <v>0</v>
      </c>
      <c r="H122" s="49">
        <v>0</v>
      </c>
      <c r="I122" s="53">
        <v>-351651</v>
      </c>
      <c r="J122" s="49">
        <v>0</v>
      </c>
      <c r="K122" s="49">
        <v>0</v>
      </c>
      <c r="L122" s="52">
        <f t="shared" si="8"/>
        <v>-1138255.77</v>
      </c>
    </row>
    <row r="123" spans="1:12">
      <c r="A123" s="46" t="s">
        <v>706</v>
      </c>
      <c r="B123" s="45" t="s">
        <v>455</v>
      </c>
      <c r="C123" s="47">
        <v>182410</v>
      </c>
      <c r="D123" s="47">
        <v>182410</v>
      </c>
      <c r="E123" s="47">
        <v>18442</v>
      </c>
      <c r="F123" s="49">
        <v>0</v>
      </c>
      <c r="G123" s="49">
        <v>0</v>
      </c>
      <c r="H123" s="49">
        <v>0</v>
      </c>
      <c r="I123" s="53">
        <v>10397</v>
      </c>
      <c r="J123" s="49">
        <v>0</v>
      </c>
      <c r="K123" s="49">
        <v>0</v>
      </c>
      <c r="L123" s="52">
        <f t="shared" si="8"/>
        <v>-163968</v>
      </c>
    </row>
    <row r="124" spans="1:12">
      <c r="A124" s="46" t="s">
        <v>706</v>
      </c>
      <c r="B124" s="45" t="s">
        <v>400</v>
      </c>
      <c r="C124" s="47">
        <v>3662214</v>
      </c>
      <c r="D124" s="47">
        <v>3564129.1</v>
      </c>
      <c r="E124" s="47">
        <v>1281775</v>
      </c>
      <c r="F124" s="49">
        <v>0</v>
      </c>
      <c r="G124" s="49">
        <v>0</v>
      </c>
      <c r="H124" s="49">
        <v>0</v>
      </c>
      <c r="I124" s="47">
        <v>-73244</v>
      </c>
      <c r="J124" s="49">
        <v>0</v>
      </c>
      <c r="K124" s="49">
        <v>0</v>
      </c>
      <c r="L124" s="52">
        <f t="shared" si="8"/>
        <v>-2282354.1</v>
      </c>
    </row>
    <row r="125" spans="1:12">
      <c r="A125" s="46" t="s">
        <v>706</v>
      </c>
      <c r="B125" s="45" t="s">
        <v>403</v>
      </c>
      <c r="C125" s="47">
        <v>1330315</v>
      </c>
      <c r="D125" s="47">
        <v>1323089.6000000001</v>
      </c>
      <c r="E125" s="47">
        <v>586669</v>
      </c>
      <c r="F125" s="49">
        <v>0</v>
      </c>
      <c r="G125" s="49">
        <v>0</v>
      </c>
      <c r="H125" s="49">
        <v>0</v>
      </c>
      <c r="I125" s="47">
        <v>-63855</v>
      </c>
      <c r="J125" s="49">
        <v>0</v>
      </c>
      <c r="K125" s="49">
        <v>0</v>
      </c>
      <c r="L125" s="52">
        <f t="shared" si="8"/>
        <v>-736420.60000000009</v>
      </c>
    </row>
    <row r="126" spans="1:12">
      <c r="A126" s="46" t="s">
        <v>706</v>
      </c>
      <c r="B126" s="45" t="s">
        <v>401</v>
      </c>
      <c r="C126" s="47">
        <v>2276096</v>
      </c>
      <c r="D126" s="47">
        <v>2259002.87</v>
      </c>
      <c r="E126" s="47">
        <v>978266</v>
      </c>
      <c r="F126" s="49">
        <v>0</v>
      </c>
      <c r="G126" s="49">
        <v>0</v>
      </c>
      <c r="H126" s="49">
        <v>0</v>
      </c>
      <c r="I126" s="47">
        <v>33686</v>
      </c>
      <c r="J126" s="49">
        <v>0</v>
      </c>
      <c r="K126" s="49">
        <v>0</v>
      </c>
      <c r="L126" s="52">
        <f t="shared" si="8"/>
        <v>-1280736.8700000001</v>
      </c>
    </row>
    <row r="127" spans="1:12">
      <c r="A127" s="46" t="s">
        <v>706</v>
      </c>
      <c r="B127" s="45" t="s">
        <v>456</v>
      </c>
      <c r="C127" s="47">
        <v>97312</v>
      </c>
      <c r="D127" s="47">
        <v>17231.04</v>
      </c>
      <c r="E127" s="47">
        <v>0</v>
      </c>
      <c r="F127" s="49">
        <v>0</v>
      </c>
      <c r="G127" s="49">
        <v>0</v>
      </c>
      <c r="H127" s="49">
        <v>0</v>
      </c>
      <c r="I127" s="47">
        <v>0</v>
      </c>
      <c r="J127" s="49">
        <v>0</v>
      </c>
      <c r="K127" s="49">
        <v>0</v>
      </c>
      <c r="L127" s="52">
        <f t="shared" si="8"/>
        <v>-17231.04</v>
      </c>
    </row>
    <row r="128" spans="1:12">
      <c r="A128" s="46" t="s">
        <v>706</v>
      </c>
      <c r="B128" s="45" t="s">
        <v>457</v>
      </c>
      <c r="C128" s="47">
        <v>295294</v>
      </c>
      <c r="D128" s="47">
        <v>122275.78</v>
      </c>
      <c r="E128" s="47">
        <v>72081</v>
      </c>
      <c r="F128" s="49">
        <v>0</v>
      </c>
      <c r="G128" s="49">
        <v>0</v>
      </c>
      <c r="H128" s="49">
        <v>0</v>
      </c>
      <c r="I128" s="53">
        <v>8888</v>
      </c>
      <c r="J128" s="49">
        <v>0</v>
      </c>
      <c r="K128" s="49">
        <v>0</v>
      </c>
      <c r="L128" s="52">
        <f t="shared" si="8"/>
        <v>-50194.78</v>
      </c>
    </row>
    <row r="129" spans="1:12">
      <c r="A129" s="46" t="s">
        <v>706</v>
      </c>
      <c r="B129" s="45" t="s">
        <v>458</v>
      </c>
      <c r="C129" s="47">
        <v>908074</v>
      </c>
      <c r="D129" s="47">
        <v>908074</v>
      </c>
      <c r="E129" s="47">
        <v>0</v>
      </c>
      <c r="F129" s="49">
        <v>0</v>
      </c>
      <c r="G129" s="49">
        <v>0</v>
      </c>
      <c r="H129" s="49">
        <v>0</v>
      </c>
      <c r="I129" s="47">
        <v>0</v>
      </c>
      <c r="J129" s="49">
        <v>0</v>
      </c>
      <c r="K129" s="49">
        <v>0</v>
      </c>
      <c r="L129" s="52">
        <f t="shared" si="8"/>
        <v>-908074</v>
      </c>
    </row>
    <row r="130" spans="1:12">
      <c r="A130" s="46" t="s">
        <v>706</v>
      </c>
      <c r="B130" s="45" t="s">
        <v>459</v>
      </c>
      <c r="C130" s="47">
        <v>21148</v>
      </c>
      <c r="D130" s="47">
        <v>22589.91</v>
      </c>
      <c r="E130" s="47">
        <v>5329</v>
      </c>
      <c r="F130" s="49">
        <v>0</v>
      </c>
      <c r="G130" s="49">
        <v>0</v>
      </c>
      <c r="H130" s="49">
        <v>0</v>
      </c>
      <c r="I130" s="47">
        <v>0</v>
      </c>
      <c r="J130" s="49">
        <v>0</v>
      </c>
      <c r="K130" s="49">
        <v>0</v>
      </c>
      <c r="L130" s="52">
        <f t="shared" si="8"/>
        <v>-17260.91</v>
      </c>
    </row>
    <row r="131" spans="1:12">
      <c r="A131" s="46" t="s">
        <v>706</v>
      </c>
      <c r="B131" s="45" t="s">
        <v>426</v>
      </c>
      <c r="C131" s="47">
        <v>425975</v>
      </c>
      <c r="D131" s="47">
        <v>1199971.02</v>
      </c>
      <c r="E131" s="47">
        <v>681560</v>
      </c>
      <c r="F131" s="49">
        <v>0</v>
      </c>
      <c r="G131" s="49">
        <v>0</v>
      </c>
      <c r="H131" s="49">
        <v>0</v>
      </c>
      <c r="I131" s="47">
        <v>4260</v>
      </c>
      <c r="J131" s="49">
        <v>0</v>
      </c>
      <c r="K131" s="49">
        <v>0</v>
      </c>
      <c r="L131" s="52">
        <f t="shared" si="8"/>
        <v>-518411.02</v>
      </c>
    </row>
    <row r="132" spans="1:12">
      <c r="A132" s="46" t="s">
        <v>706</v>
      </c>
      <c r="B132" s="45" t="s">
        <v>430</v>
      </c>
      <c r="C132" s="47">
        <v>289459</v>
      </c>
      <c r="D132" s="47">
        <v>288505.59999999998</v>
      </c>
      <c r="E132" s="47">
        <v>23156.720000000001</v>
      </c>
      <c r="F132" s="49">
        <v>0</v>
      </c>
      <c r="G132" s="49">
        <v>0</v>
      </c>
      <c r="H132" s="49">
        <v>0</v>
      </c>
      <c r="I132" s="47">
        <v>0</v>
      </c>
      <c r="J132" s="49">
        <v>0</v>
      </c>
      <c r="K132" s="49">
        <v>0</v>
      </c>
      <c r="L132" s="52">
        <f t="shared" si="8"/>
        <v>-265348.88</v>
      </c>
    </row>
    <row r="133" spans="1:12">
      <c r="A133" s="45" t="s">
        <v>449</v>
      </c>
      <c r="B133" s="45"/>
      <c r="C133" s="48"/>
      <c r="D133" s="47">
        <f>SUM(D120:D131)+D132</f>
        <v>12817725.739999998</v>
      </c>
      <c r="E133" s="47">
        <f>SUM(E120:E131)+E132</f>
        <v>3964758.72</v>
      </c>
      <c r="F133" s="49">
        <v>0</v>
      </c>
      <c r="G133" s="49">
        <v>0</v>
      </c>
      <c r="H133" s="49">
        <v>0</v>
      </c>
      <c r="I133" s="47">
        <f>SUM(I120:I132)</f>
        <v>-454809</v>
      </c>
      <c r="J133" s="49">
        <v>0</v>
      </c>
      <c r="K133" s="49">
        <v>0</v>
      </c>
      <c r="L133" s="47">
        <f>SUM(L120:L132)</f>
        <v>-8852967.0200000014</v>
      </c>
    </row>
    <row r="134" spans="1:12">
      <c r="A134" s="19"/>
      <c r="B134" s="19"/>
      <c r="C134" s="20"/>
      <c r="D134" s="21"/>
      <c r="E134" s="21"/>
      <c r="F134" s="21"/>
      <c r="G134" s="21"/>
      <c r="H134" s="21"/>
      <c r="I134" s="21"/>
      <c r="J134" s="21"/>
      <c r="K134" s="21"/>
      <c r="L134" s="21"/>
    </row>
    <row r="135" spans="1:12">
      <c r="A135" s="19"/>
      <c r="B135" s="19"/>
      <c r="C135" s="20"/>
      <c r="D135" s="21"/>
      <c r="E135" s="21"/>
      <c r="F135" s="21"/>
      <c r="G135" s="21"/>
      <c r="H135" s="21"/>
      <c r="I135" s="21"/>
      <c r="J135" s="21"/>
      <c r="K135" s="21"/>
      <c r="L135" s="21"/>
    </row>
    <row r="136" spans="1:12">
      <c r="A136" s="19"/>
      <c r="B136" s="19"/>
      <c r="C136" s="20"/>
      <c r="D136" s="21"/>
      <c r="E136" s="21"/>
      <c r="F136" s="21"/>
      <c r="G136" s="21"/>
      <c r="H136" s="21"/>
      <c r="I136" s="21"/>
      <c r="J136" s="21"/>
      <c r="K136" s="21"/>
      <c r="L136" s="21"/>
    </row>
    <row r="137" spans="1:12">
      <c r="A137" s="22"/>
      <c r="B137" s="19"/>
      <c r="C137" s="23"/>
      <c r="D137" s="14"/>
      <c r="E137" s="14"/>
      <c r="F137" s="14"/>
      <c r="G137" s="14"/>
      <c r="H137" s="14"/>
      <c r="I137" s="21"/>
      <c r="J137" s="14"/>
      <c r="K137" s="14"/>
      <c r="L137" s="14"/>
    </row>
    <row r="138" spans="1:12">
      <c r="A138" s="14"/>
      <c r="B138" s="14" t="s">
        <v>460</v>
      </c>
      <c r="C138" s="14"/>
      <c r="D138" s="14" t="s">
        <v>461</v>
      </c>
      <c r="E138" s="14"/>
      <c r="F138" s="14"/>
      <c r="G138" s="14"/>
      <c r="H138" s="14"/>
      <c r="I138" s="14" t="s">
        <v>462</v>
      </c>
      <c r="J138" s="14"/>
      <c r="K138" s="14"/>
      <c r="L138" s="14"/>
    </row>
    <row r="139" spans="1:12">
      <c r="A139" s="14"/>
      <c r="B139" s="19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8"/>
  <sheetViews>
    <sheetView topLeftCell="A7" workbookViewId="0">
      <selection activeCell="E54" sqref="E54"/>
    </sheetView>
  </sheetViews>
  <sheetFormatPr defaultRowHeight="15"/>
  <cols>
    <col min="1" max="1" width="9.7109375" customWidth="1"/>
    <col min="2" max="2" width="42.140625" customWidth="1"/>
    <col min="4" max="4" width="10" customWidth="1"/>
    <col min="5" max="5" width="7.85546875" style="155" customWidth="1"/>
    <col min="6" max="6" width="10.85546875" customWidth="1"/>
  </cols>
  <sheetData>
    <row r="1" spans="1:6" s="13" customFormat="1">
      <c r="A1" s="62" t="s">
        <v>507</v>
      </c>
      <c r="B1" s="62"/>
      <c r="C1" s="62"/>
      <c r="D1" s="62"/>
      <c r="E1" s="155"/>
    </row>
    <row r="2" spans="1:6" s="13" customFormat="1">
      <c r="A2" s="62" t="s">
        <v>508</v>
      </c>
      <c r="B2" s="62"/>
      <c r="C2" s="62"/>
      <c r="D2" s="62"/>
      <c r="E2" s="155"/>
    </row>
    <row r="3" spans="1:6" s="13" customFormat="1">
      <c r="A3" s="62" t="s">
        <v>509</v>
      </c>
      <c r="B3" s="62"/>
      <c r="C3" s="62"/>
      <c r="D3" s="62"/>
      <c r="E3" s="155"/>
    </row>
    <row r="4" spans="1:6" s="13" customFormat="1">
      <c r="A4" s="62"/>
      <c r="B4" s="62"/>
      <c r="C4" s="62"/>
      <c r="D4" s="62"/>
      <c r="E4" s="155"/>
    </row>
    <row r="5" spans="1:6">
      <c r="A5" s="14"/>
      <c r="B5" s="14"/>
      <c r="C5" s="14"/>
      <c r="D5" s="14"/>
      <c r="E5" s="154"/>
      <c r="F5" s="14"/>
    </row>
    <row r="6" spans="1:6">
      <c r="A6" s="14"/>
      <c r="B6" s="14" t="s">
        <v>463</v>
      </c>
      <c r="C6" s="14"/>
      <c r="D6" s="14"/>
      <c r="E6" s="154"/>
      <c r="F6" s="14"/>
    </row>
    <row r="7" spans="1:6">
      <c r="A7" s="14"/>
      <c r="B7" s="121" t="s">
        <v>707</v>
      </c>
      <c r="C7" s="14"/>
      <c r="D7" s="14"/>
      <c r="E7" s="154"/>
      <c r="F7" s="14"/>
    </row>
    <row r="8" spans="1:6">
      <c r="A8" s="14"/>
      <c r="B8" s="14"/>
      <c r="C8" s="14"/>
      <c r="D8" s="14"/>
      <c r="E8" s="154"/>
      <c r="F8" s="14"/>
    </row>
    <row r="9" spans="1:6">
      <c r="A9" s="54" t="s">
        <v>464</v>
      </c>
      <c r="B9" s="54" t="s">
        <v>465</v>
      </c>
      <c r="C9" s="54" t="s">
        <v>466</v>
      </c>
      <c r="D9" s="54" t="s">
        <v>467</v>
      </c>
      <c r="E9" s="183" t="s">
        <v>467</v>
      </c>
      <c r="F9" s="54" t="s">
        <v>468</v>
      </c>
    </row>
    <row r="10" spans="1:6">
      <c r="A10" s="55" t="s">
        <v>469</v>
      </c>
      <c r="B10" s="55"/>
      <c r="C10" s="55" t="s">
        <v>470</v>
      </c>
      <c r="D10" s="55" t="s">
        <v>471</v>
      </c>
      <c r="E10" s="184" t="s">
        <v>472</v>
      </c>
      <c r="F10" s="55" t="s">
        <v>473</v>
      </c>
    </row>
    <row r="11" spans="1:6">
      <c r="A11" s="11">
        <v>1</v>
      </c>
      <c r="B11" s="11">
        <v>2</v>
      </c>
      <c r="C11" s="11">
        <v>3</v>
      </c>
      <c r="D11" s="11">
        <v>4</v>
      </c>
      <c r="E11" s="179">
        <v>5</v>
      </c>
      <c r="F11" s="11" t="s">
        <v>474</v>
      </c>
    </row>
    <row r="12" spans="1:6">
      <c r="A12" s="25"/>
      <c r="B12" s="25" t="s">
        <v>475</v>
      </c>
      <c r="C12" s="25" t="s">
        <v>476</v>
      </c>
      <c r="D12" s="25" t="s">
        <v>476</v>
      </c>
      <c r="E12" s="181" t="s">
        <v>476</v>
      </c>
      <c r="F12" s="25" t="s">
        <v>476</v>
      </c>
    </row>
    <row r="13" spans="1:6">
      <c r="A13" s="25"/>
      <c r="B13" s="25" t="s">
        <v>477</v>
      </c>
      <c r="C13" s="25" t="s">
        <v>476</v>
      </c>
      <c r="D13" s="25" t="s">
        <v>476</v>
      </c>
      <c r="E13" s="181" t="s">
        <v>476</v>
      </c>
      <c r="F13" s="25" t="s">
        <v>476</v>
      </c>
    </row>
    <row r="14" spans="1:6">
      <c r="A14" s="25"/>
      <c r="B14" s="25" t="s">
        <v>384</v>
      </c>
      <c r="C14" s="25" t="s">
        <v>476</v>
      </c>
      <c r="D14" s="25"/>
      <c r="E14" s="181"/>
      <c r="F14" s="25"/>
    </row>
    <row r="15" spans="1:6">
      <c r="A15" s="152" t="s">
        <v>710</v>
      </c>
      <c r="B15" s="25" t="s">
        <v>711</v>
      </c>
      <c r="C15" s="26">
        <v>1200</v>
      </c>
      <c r="D15" s="26">
        <v>27930.5</v>
      </c>
      <c r="E15" s="153">
        <v>19048.62</v>
      </c>
      <c r="F15" s="26">
        <f>(E15-D15)</f>
        <v>-8881.880000000001</v>
      </c>
    </row>
    <row r="16" spans="1:6">
      <c r="A16" s="152" t="s">
        <v>712</v>
      </c>
      <c r="B16" s="25" t="s">
        <v>711</v>
      </c>
      <c r="C16" s="26">
        <v>120</v>
      </c>
      <c r="D16" s="26">
        <v>2793.05</v>
      </c>
      <c r="E16" s="153">
        <v>1852.28</v>
      </c>
      <c r="F16" s="26">
        <f>(E16-D16)</f>
        <v>-940.77000000000021</v>
      </c>
    </row>
    <row r="17" spans="1:6">
      <c r="A17" s="152" t="s">
        <v>713</v>
      </c>
      <c r="B17" s="25" t="s">
        <v>711</v>
      </c>
      <c r="C17" s="26">
        <v>37</v>
      </c>
      <c r="D17" s="26">
        <v>861.2</v>
      </c>
      <c r="E17" s="153">
        <v>580.70000000000005</v>
      </c>
      <c r="F17" s="26">
        <f>(E17-D17)</f>
        <v>-280.5</v>
      </c>
    </row>
    <row r="18" spans="1:6" s="13" customFormat="1">
      <c r="A18" s="152" t="s">
        <v>713</v>
      </c>
      <c r="B18" s="25" t="s">
        <v>711</v>
      </c>
      <c r="C18" s="26">
        <v>120</v>
      </c>
      <c r="D18" s="26">
        <v>2793.05</v>
      </c>
      <c r="E18" s="153">
        <v>1864.23</v>
      </c>
      <c r="F18" s="26">
        <f>(E18-D18)</f>
        <v>-928.82000000000016</v>
      </c>
    </row>
    <row r="19" spans="1:6" s="13" customFormat="1">
      <c r="A19" s="152" t="s">
        <v>714</v>
      </c>
      <c r="B19" s="25" t="s">
        <v>711</v>
      </c>
      <c r="C19" s="153">
        <v>100</v>
      </c>
      <c r="D19" s="26">
        <v>2327.54</v>
      </c>
      <c r="E19" s="153">
        <v>1566.47</v>
      </c>
      <c r="F19" s="26">
        <f t="shared" ref="F19" si="0">(E19-D19)</f>
        <v>-761.06999999999994</v>
      </c>
    </row>
    <row r="20" spans="1:6" s="13" customFormat="1">
      <c r="A20" s="152" t="s">
        <v>714</v>
      </c>
      <c r="B20" s="25" t="s">
        <v>711</v>
      </c>
      <c r="C20" s="153">
        <v>163</v>
      </c>
      <c r="D20" s="153">
        <v>3794.09</v>
      </c>
      <c r="E20" s="153">
        <v>2553.35</v>
      </c>
      <c r="F20" s="153">
        <f t="shared" ref="F20:F26" si="1">(E20-D20)</f>
        <v>-1240.7400000000002</v>
      </c>
    </row>
    <row r="21" spans="1:6" s="13" customFormat="1">
      <c r="A21" s="152" t="s">
        <v>714</v>
      </c>
      <c r="B21" s="25" t="s">
        <v>715</v>
      </c>
      <c r="C21" s="153">
        <v>3574</v>
      </c>
      <c r="D21" s="153">
        <v>91249.89</v>
      </c>
      <c r="E21" s="153">
        <v>16016.26</v>
      </c>
      <c r="F21" s="153">
        <f t="shared" si="1"/>
        <v>-75233.63</v>
      </c>
    </row>
    <row r="22" spans="1:6" s="13" customFormat="1">
      <c r="A22" s="152" t="s">
        <v>714</v>
      </c>
      <c r="B22" s="25" t="s">
        <v>715</v>
      </c>
      <c r="C22" s="153">
        <v>6000</v>
      </c>
      <c r="D22" s="153">
        <v>153189.76000000001</v>
      </c>
      <c r="E22" s="153">
        <v>26887.95</v>
      </c>
      <c r="F22" s="153">
        <f t="shared" si="1"/>
        <v>-126301.81000000001</v>
      </c>
    </row>
    <row r="23" spans="1:6" s="13" customFormat="1">
      <c r="A23" s="152" t="s">
        <v>716</v>
      </c>
      <c r="B23" s="25" t="s">
        <v>715</v>
      </c>
      <c r="C23" s="153">
        <v>10000</v>
      </c>
      <c r="D23" s="26">
        <v>255316.45</v>
      </c>
      <c r="E23" s="153">
        <v>44813.25</v>
      </c>
      <c r="F23" s="26">
        <f t="shared" si="1"/>
        <v>-210503.2</v>
      </c>
    </row>
    <row r="24" spans="1:6" s="13" customFormat="1">
      <c r="A24" s="152" t="s">
        <v>716</v>
      </c>
      <c r="B24" s="25" t="s">
        <v>715</v>
      </c>
      <c r="C24" s="153">
        <v>11829</v>
      </c>
      <c r="D24" s="26">
        <v>302013.83</v>
      </c>
      <c r="E24" s="153">
        <v>53009.59</v>
      </c>
      <c r="F24" s="26">
        <f t="shared" si="1"/>
        <v>-249004.24000000002</v>
      </c>
    </row>
    <row r="25" spans="1:6" s="13" customFormat="1">
      <c r="A25" s="152" t="s">
        <v>717</v>
      </c>
      <c r="B25" s="25" t="s">
        <v>711</v>
      </c>
      <c r="C25" s="153">
        <v>118</v>
      </c>
      <c r="D25" s="26">
        <v>2746.5</v>
      </c>
      <c r="E25" s="153">
        <v>1842.56</v>
      </c>
      <c r="F25" s="26">
        <f t="shared" si="1"/>
        <v>-903.94</v>
      </c>
    </row>
    <row r="26" spans="1:6" s="13" customFormat="1">
      <c r="A26" s="152" t="s">
        <v>718</v>
      </c>
      <c r="B26" s="25" t="s">
        <v>711</v>
      </c>
      <c r="C26" s="153">
        <v>354</v>
      </c>
      <c r="D26" s="26">
        <v>8239.48</v>
      </c>
      <c r="E26" s="153">
        <v>5499.48</v>
      </c>
      <c r="F26" s="26">
        <f t="shared" si="1"/>
        <v>-2740</v>
      </c>
    </row>
    <row r="27" spans="1:6">
      <c r="A27" s="25"/>
      <c r="B27" s="25" t="s">
        <v>478</v>
      </c>
      <c r="C27" s="25" t="s">
        <v>476</v>
      </c>
      <c r="D27" s="25"/>
      <c r="E27" s="181"/>
      <c r="F27" s="25"/>
    </row>
    <row r="28" spans="1:6">
      <c r="A28" s="25"/>
      <c r="B28" s="25" t="s">
        <v>479</v>
      </c>
      <c r="C28" s="25" t="s">
        <v>476</v>
      </c>
      <c r="D28" s="25" t="s">
        <v>476</v>
      </c>
      <c r="E28" s="181" t="s">
        <v>476</v>
      </c>
      <c r="F28" s="25" t="s">
        <v>476</v>
      </c>
    </row>
    <row r="29" spans="1:6">
      <c r="A29" s="25"/>
      <c r="B29" s="25" t="s">
        <v>384</v>
      </c>
      <c r="C29" s="25" t="s">
        <v>476</v>
      </c>
      <c r="D29" s="25"/>
      <c r="E29" s="181"/>
      <c r="F29" s="25"/>
    </row>
    <row r="30" spans="1:6">
      <c r="A30" s="25"/>
      <c r="B30" s="25" t="s">
        <v>434</v>
      </c>
      <c r="C30" s="25"/>
      <c r="D30" s="25"/>
      <c r="E30" s="181"/>
      <c r="F30" s="25"/>
    </row>
    <row r="31" spans="1:6">
      <c r="A31" s="25"/>
      <c r="B31" s="25" t="s">
        <v>478</v>
      </c>
      <c r="C31" s="25" t="s">
        <v>476</v>
      </c>
      <c r="D31" s="25" t="s">
        <v>476</v>
      </c>
      <c r="E31" s="181" t="s">
        <v>476</v>
      </c>
      <c r="F31" s="25" t="s">
        <v>476</v>
      </c>
    </row>
    <row r="32" spans="1:6">
      <c r="A32" s="25"/>
      <c r="B32" s="25" t="s">
        <v>480</v>
      </c>
      <c r="C32" s="25" t="s">
        <v>476</v>
      </c>
      <c r="D32" s="25" t="s">
        <v>476</v>
      </c>
      <c r="E32" s="181" t="s">
        <v>476</v>
      </c>
      <c r="F32" s="25" t="s">
        <v>476</v>
      </c>
    </row>
    <row r="33" spans="1:6">
      <c r="A33" s="25"/>
      <c r="B33" s="25" t="s">
        <v>481</v>
      </c>
      <c r="C33" s="25" t="s">
        <v>476</v>
      </c>
      <c r="D33" s="25"/>
      <c r="E33" s="181"/>
      <c r="F33" s="25"/>
    </row>
    <row r="34" spans="1:6">
      <c r="A34" s="25"/>
      <c r="B34" s="25" t="s">
        <v>482</v>
      </c>
      <c r="C34" s="25" t="s">
        <v>476</v>
      </c>
      <c r="D34" s="25"/>
      <c r="E34" s="181"/>
      <c r="F34" s="25"/>
    </row>
    <row r="35" spans="1:6">
      <c r="A35" s="25"/>
      <c r="B35" s="25" t="s">
        <v>483</v>
      </c>
      <c r="C35" s="25" t="s">
        <v>476</v>
      </c>
      <c r="D35" s="25"/>
      <c r="E35" s="181"/>
      <c r="F35" s="25"/>
    </row>
    <row r="36" spans="1:6">
      <c r="A36" s="25"/>
      <c r="B36" s="25" t="s">
        <v>484</v>
      </c>
      <c r="C36" s="25" t="s">
        <v>476</v>
      </c>
      <c r="D36" s="25" t="s">
        <v>476</v>
      </c>
      <c r="E36" s="181" t="s">
        <v>476</v>
      </c>
      <c r="F36" s="25" t="s">
        <v>476</v>
      </c>
    </row>
    <row r="37" spans="1:6">
      <c r="A37" s="25"/>
      <c r="B37" s="25" t="s">
        <v>485</v>
      </c>
      <c r="C37" s="25" t="s">
        <v>476</v>
      </c>
      <c r="D37" s="25"/>
      <c r="E37" s="181"/>
      <c r="F37" s="25"/>
    </row>
    <row r="38" spans="1:6">
      <c r="A38" s="25"/>
      <c r="B38" s="25" t="s">
        <v>486</v>
      </c>
      <c r="C38" s="25" t="s">
        <v>476</v>
      </c>
      <c r="D38" s="25" t="s">
        <v>476</v>
      </c>
      <c r="E38" s="181" t="s">
        <v>476</v>
      </c>
      <c r="F38" s="25" t="s">
        <v>476</v>
      </c>
    </row>
    <row r="39" spans="1:6">
      <c r="A39" s="25"/>
      <c r="B39" s="25" t="s">
        <v>487</v>
      </c>
      <c r="C39" s="25" t="s">
        <v>476</v>
      </c>
      <c r="D39" s="25" t="s">
        <v>476</v>
      </c>
      <c r="E39" s="181" t="s">
        <v>476</v>
      </c>
      <c r="F39" s="25" t="s">
        <v>476</v>
      </c>
    </row>
    <row r="40" spans="1:6">
      <c r="A40" s="25"/>
      <c r="B40" s="25" t="s">
        <v>488</v>
      </c>
      <c r="C40" s="25" t="s">
        <v>476</v>
      </c>
      <c r="D40" s="25" t="s">
        <v>476</v>
      </c>
      <c r="E40" s="181" t="s">
        <v>476</v>
      </c>
      <c r="F40" s="25" t="s">
        <v>476</v>
      </c>
    </row>
    <row r="41" spans="1:6">
      <c r="A41" s="25"/>
      <c r="B41" s="25" t="s">
        <v>489</v>
      </c>
      <c r="C41" s="25" t="s">
        <v>476</v>
      </c>
      <c r="D41" s="25" t="s">
        <v>476</v>
      </c>
      <c r="E41" s="181" t="s">
        <v>476</v>
      </c>
      <c r="F41" s="25" t="s">
        <v>476</v>
      </c>
    </row>
    <row r="42" spans="1:6">
      <c r="A42" s="25"/>
      <c r="B42" s="25" t="s">
        <v>490</v>
      </c>
      <c r="C42" s="25"/>
      <c r="D42" s="25"/>
      <c r="E42" s="181"/>
      <c r="F42" s="25"/>
    </row>
    <row r="43" spans="1:6">
      <c r="A43" s="25"/>
      <c r="B43" s="25" t="s">
        <v>491</v>
      </c>
      <c r="C43" s="25"/>
      <c r="D43" s="25"/>
      <c r="E43" s="181"/>
      <c r="F43" s="25"/>
    </row>
    <row r="44" spans="1:6">
      <c r="A44" s="25"/>
      <c r="B44" s="25" t="s">
        <v>492</v>
      </c>
      <c r="C44" s="25"/>
      <c r="D44" s="25"/>
      <c r="E44" s="181"/>
      <c r="F44" s="25"/>
    </row>
    <row r="45" spans="1:6">
      <c r="A45" s="25"/>
      <c r="B45" s="25" t="s">
        <v>493</v>
      </c>
      <c r="C45" s="26">
        <f>SUM(C12:C44)</f>
        <v>33615</v>
      </c>
      <c r="D45" s="26">
        <f>SUM(D12:D44)</f>
        <v>853255.34000000008</v>
      </c>
      <c r="E45" s="153">
        <f>SUM(E12:E44)</f>
        <v>175534.74000000002</v>
      </c>
      <c r="F45" s="26">
        <f>SUM(F15:F44)</f>
        <v>-677720.6</v>
      </c>
    </row>
    <row r="46" spans="1:6">
      <c r="A46" s="14"/>
      <c r="B46" s="14"/>
      <c r="C46" s="24"/>
      <c r="D46" s="24"/>
      <c r="E46" s="185"/>
      <c r="F46" s="24"/>
    </row>
    <row r="47" spans="1:6" s="13" customFormat="1">
      <c r="A47" s="121"/>
      <c r="B47" s="121"/>
      <c r="C47" s="69"/>
      <c r="D47" s="69"/>
      <c r="E47" s="185"/>
      <c r="F47" s="69"/>
    </row>
    <row r="48" spans="1:6" s="13" customFormat="1">
      <c r="A48" s="121"/>
      <c r="B48" s="121"/>
      <c r="C48" s="69"/>
      <c r="D48" s="69"/>
      <c r="E48" s="185"/>
      <c r="F48" s="69"/>
    </row>
    <row r="49" spans="1:6" s="13" customFormat="1">
      <c r="A49" s="121"/>
      <c r="B49" s="121"/>
      <c r="C49" s="69"/>
      <c r="D49" s="69"/>
      <c r="E49" s="185"/>
      <c r="F49" s="69"/>
    </row>
    <row r="50" spans="1:6" s="13" customFormat="1">
      <c r="A50" s="121"/>
      <c r="B50" s="121"/>
      <c r="C50" s="69"/>
      <c r="D50" s="69"/>
      <c r="E50" s="185"/>
      <c r="F50" s="69"/>
    </row>
    <row r="51" spans="1:6" s="13" customFormat="1">
      <c r="A51" s="121"/>
      <c r="B51" s="121"/>
      <c r="C51" s="69"/>
      <c r="D51" s="69"/>
      <c r="E51" s="185"/>
      <c r="F51" s="69"/>
    </row>
    <row r="52" spans="1:6" s="13" customFormat="1">
      <c r="A52" s="121"/>
      <c r="B52" s="121"/>
      <c r="C52" s="69"/>
      <c r="D52" s="69"/>
      <c r="E52" s="185"/>
      <c r="F52" s="69"/>
    </row>
    <row r="53" spans="1:6" s="13" customFormat="1">
      <c r="A53" s="121"/>
      <c r="B53" s="121"/>
      <c r="C53" s="69"/>
      <c r="D53" s="69"/>
      <c r="E53" s="185"/>
      <c r="F53" s="69"/>
    </row>
    <row r="54" spans="1:6" s="13" customFormat="1">
      <c r="A54" s="121"/>
      <c r="B54" s="121"/>
      <c r="C54" s="69"/>
      <c r="D54" s="69"/>
      <c r="E54" s="185"/>
      <c r="F54" s="69"/>
    </row>
    <row r="55" spans="1:6" s="13" customFormat="1">
      <c r="A55" s="121"/>
      <c r="B55" s="121"/>
      <c r="C55" s="69"/>
      <c r="D55" s="69"/>
      <c r="E55" s="185"/>
      <c r="F55" s="69"/>
    </row>
    <row r="56" spans="1:6" s="13" customFormat="1">
      <c r="A56" s="121"/>
      <c r="B56" s="121"/>
      <c r="C56" s="69"/>
      <c r="D56" s="69"/>
      <c r="E56" s="185"/>
      <c r="F56" s="69"/>
    </row>
    <row r="57" spans="1:6" s="13" customFormat="1">
      <c r="A57" s="121"/>
      <c r="B57" s="121"/>
      <c r="C57" s="69"/>
      <c r="D57" s="69"/>
      <c r="E57" s="185"/>
      <c r="F57" s="69"/>
    </row>
    <row r="58" spans="1:6">
      <c r="A58" s="56" t="s">
        <v>464</v>
      </c>
      <c r="B58" s="56" t="s">
        <v>494</v>
      </c>
      <c r="C58" s="56" t="s">
        <v>495</v>
      </c>
      <c r="D58" s="56" t="s">
        <v>496</v>
      </c>
      <c r="E58" s="186" t="s">
        <v>497</v>
      </c>
      <c r="F58" s="56" t="s">
        <v>498</v>
      </c>
    </row>
    <row r="59" spans="1:6">
      <c r="A59" s="57" t="s">
        <v>499</v>
      </c>
      <c r="B59" s="57" t="s">
        <v>500</v>
      </c>
      <c r="C59" s="57"/>
      <c r="D59" s="57" t="s">
        <v>501</v>
      </c>
      <c r="E59" s="187" t="s">
        <v>502</v>
      </c>
      <c r="F59" s="57" t="s">
        <v>503</v>
      </c>
    </row>
    <row r="60" spans="1:6">
      <c r="A60" s="25">
        <v>1</v>
      </c>
      <c r="B60" s="25">
        <v>2</v>
      </c>
      <c r="C60" s="25">
        <v>3</v>
      </c>
      <c r="D60" s="25">
        <v>4</v>
      </c>
      <c r="E60" s="181">
        <v>5</v>
      </c>
      <c r="F60" s="25" t="s">
        <v>474</v>
      </c>
    </row>
    <row r="61" spans="1:6">
      <c r="A61" s="25"/>
      <c r="B61" s="25" t="s">
        <v>475</v>
      </c>
      <c r="C61" s="25" t="s">
        <v>476</v>
      </c>
      <c r="D61" s="25" t="s">
        <v>476</v>
      </c>
      <c r="E61" s="181" t="s">
        <v>476</v>
      </c>
      <c r="F61" s="25" t="s">
        <v>476</v>
      </c>
    </row>
    <row r="62" spans="1:6">
      <c r="A62" s="25"/>
      <c r="B62" s="25" t="s">
        <v>477</v>
      </c>
      <c r="C62" s="25" t="s">
        <v>476</v>
      </c>
      <c r="D62" s="25" t="s">
        <v>476</v>
      </c>
      <c r="E62" s="181" t="s">
        <v>476</v>
      </c>
      <c r="F62" s="25" t="s">
        <v>476</v>
      </c>
    </row>
    <row r="63" spans="1:6">
      <c r="A63" s="25"/>
      <c r="B63" s="25" t="s">
        <v>384</v>
      </c>
      <c r="C63" s="25" t="s">
        <v>476</v>
      </c>
      <c r="D63" s="25"/>
      <c r="E63" s="181"/>
      <c r="F63" s="25"/>
    </row>
    <row r="64" spans="1:6">
      <c r="A64" s="25" t="s">
        <v>709</v>
      </c>
      <c r="B64" s="25" t="s">
        <v>708</v>
      </c>
      <c r="C64" s="26">
        <v>446060</v>
      </c>
      <c r="D64" s="26">
        <v>446060</v>
      </c>
      <c r="E64" s="153">
        <v>0</v>
      </c>
      <c r="F64" s="26">
        <f>(E64-D64)</f>
        <v>-446060</v>
      </c>
    </row>
    <row r="65" spans="1:6">
      <c r="A65" s="25"/>
      <c r="B65" s="25" t="s">
        <v>434</v>
      </c>
      <c r="C65" s="25"/>
      <c r="D65" s="25"/>
      <c r="E65" s="181"/>
      <c r="F65" s="25"/>
    </row>
    <row r="66" spans="1:6">
      <c r="A66" s="25"/>
      <c r="B66" s="25" t="s">
        <v>479</v>
      </c>
      <c r="C66" s="25" t="s">
        <v>476</v>
      </c>
      <c r="D66" s="25" t="s">
        <v>476</v>
      </c>
      <c r="E66" s="181" t="s">
        <v>476</v>
      </c>
      <c r="F66" s="25" t="s">
        <v>476</v>
      </c>
    </row>
    <row r="67" spans="1:6">
      <c r="A67" s="25"/>
      <c r="B67" s="25" t="s">
        <v>384</v>
      </c>
      <c r="C67" s="25" t="s">
        <v>476</v>
      </c>
      <c r="D67" s="25" t="s">
        <v>476</v>
      </c>
      <c r="E67" s="181" t="s">
        <v>476</v>
      </c>
      <c r="F67" s="25" t="s">
        <v>476</v>
      </c>
    </row>
    <row r="68" spans="1:6">
      <c r="A68" s="25"/>
      <c r="B68" s="25" t="s">
        <v>434</v>
      </c>
      <c r="C68" s="25"/>
      <c r="D68" s="25"/>
      <c r="E68" s="181"/>
      <c r="F68" s="25"/>
    </row>
    <row r="69" spans="1:6">
      <c r="A69" s="25" t="s">
        <v>362</v>
      </c>
      <c r="B69" s="25" t="s">
        <v>505</v>
      </c>
      <c r="C69" s="25"/>
      <c r="D69" s="25"/>
      <c r="E69" s="181"/>
      <c r="F69" s="25"/>
    </row>
    <row r="70" spans="1:6">
      <c r="A70" s="25"/>
      <c r="B70" s="25" t="s">
        <v>506</v>
      </c>
      <c r="C70" s="26">
        <f>SUM(C63:C69)</f>
        <v>446060</v>
      </c>
      <c r="D70" s="26">
        <f>SUM(D63:D69)</f>
        <v>446060</v>
      </c>
      <c r="E70" s="153">
        <v>0</v>
      </c>
      <c r="F70" s="26">
        <f>SUM(F63:F69)</f>
        <v>-446060</v>
      </c>
    </row>
    <row r="71" spans="1:6" s="13" customFormat="1">
      <c r="A71" s="121"/>
      <c r="B71" s="121"/>
      <c r="C71" s="69"/>
      <c r="D71" s="69"/>
      <c r="E71" s="185"/>
      <c r="F71" s="69"/>
    </row>
    <row r="72" spans="1:6" s="13" customFormat="1">
      <c r="A72" s="121"/>
      <c r="B72" s="121"/>
      <c r="C72" s="69"/>
      <c r="D72" s="69"/>
      <c r="E72" s="185"/>
      <c r="F72" s="69"/>
    </row>
    <row r="73" spans="1:6">
      <c r="A73" s="14"/>
      <c r="B73" s="14"/>
      <c r="C73" s="14"/>
      <c r="D73" s="14"/>
      <c r="E73" s="154"/>
      <c r="F73" s="14"/>
    </row>
    <row r="74" spans="1:6">
      <c r="A74" s="14" t="s">
        <v>170</v>
      </c>
      <c r="B74" s="14" t="s">
        <v>171</v>
      </c>
      <c r="C74" s="14" t="s">
        <v>368</v>
      </c>
      <c r="D74" s="14" t="s">
        <v>172</v>
      </c>
      <c r="E74" s="154"/>
      <c r="F74" s="14"/>
    </row>
    <row r="75" spans="1:6">
      <c r="A75" s="14" t="s">
        <v>173</v>
      </c>
      <c r="B75" s="14"/>
      <c r="C75" s="14"/>
      <c r="D75" s="14" t="s">
        <v>174</v>
      </c>
      <c r="E75" s="154"/>
      <c r="F75" s="14"/>
    </row>
    <row r="76" spans="1:6">
      <c r="A76" s="14"/>
      <c r="B76" s="14"/>
      <c r="C76" s="14"/>
      <c r="D76" s="14"/>
      <c r="E76" s="154"/>
      <c r="F76" s="14"/>
    </row>
    <row r="77" spans="1:6">
      <c r="A77" s="14"/>
      <c r="B77" s="14"/>
      <c r="C77" s="14"/>
      <c r="D77" s="14"/>
      <c r="E77" s="154"/>
      <c r="F77" s="14"/>
    </row>
    <row r="78" spans="1:6">
      <c r="A78" s="14"/>
      <c r="B78" s="14"/>
      <c r="C78" s="14"/>
      <c r="D78" s="14"/>
      <c r="E78" s="154"/>
      <c r="F78" s="14"/>
    </row>
  </sheetData>
  <pageMargins left="0.53" right="0.7" top="0.57999999999999996" bottom="0.55000000000000004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162"/>
  <sheetViews>
    <sheetView topLeftCell="A110" workbookViewId="0">
      <selection activeCell="T118" sqref="T118"/>
    </sheetView>
  </sheetViews>
  <sheetFormatPr defaultRowHeight="15"/>
  <cols>
    <col min="1" max="1" width="5.85546875" customWidth="1"/>
    <col min="2" max="2" width="16.140625" customWidth="1"/>
    <col min="4" max="4" width="4.7109375" customWidth="1"/>
    <col min="5" max="5" width="9.5703125" bestFit="1" customWidth="1"/>
    <col min="6" max="6" width="4.28515625" customWidth="1"/>
    <col min="8" max="8" width="4.5703125" customWidth="1"/>
    <col min="9" max="9" width="10.7109375" customWidth="1"/>
    <col min="10" max="10" width="4.28515625" customWidth="1"/>
    <col min="12" max="12" width="4.140625" customWidth="1"/>
    <col min="13" max="13" width="10.140625" style="155" customWidth="1"/>
    <col min="14" max="14" width="3.85546875" customWidth="1"/>
    <col min="16" max="16" width="4.140625" customWidth="1"/>
    <col min="17" max="17" width="9.28515625" style="155"/>
  </cols>
  <sheetData>
    <row r="1" spans="1:17">
      <c r="A1" s="62" t="s">
        <v>510</v>
      </c>
      <c r="B1" s="62"/>
      <c r="C1" s="62"/>
      <c r="D1" s="63"/>
      <c r="E1" s="63"/>
      <c r="F1" s="63"/>
      <c r="G1" s="66"/>
      <c r="H1" s="63"/>
      <c r="I1" s="67"/>
      <c r="J1" s="63"/>
      <c r="K1" s="66"/>
      <c r="L1" s="63" t="s">
        <v>511</v>
      </c>
      <c r="M1" s="162"/>
      <c r="N1" s="63"/>
      <c r="O1" s="66"/>
      <c r="P1" s="63"/>
      <c r="Q1" s="156"/>
    </row>
    <row r="2" spans="1:17">
      <c r="A2" s="62"/>
      <c r="B2" s="62"/>
      <c r="C2" s="62"/>
      <c r="D2" s="63"/>
      <c r="E2" s="63"/>
      <c r="F2" s="63"/>
      <c r="G2" s="66"/>
      <c r="H2" s="63"/>
      <c r="I2" s="67"/>
      <c r="J2" s="63"/>
      <c r="K2" s="66"/>
      <c r="L2" s="63"/>
      <c r="M2" s="162"/>
      <c r="N2" s="63"/>
      <c r="O2" s="66"/>
      <c r="P2" s="63"/>
      <c r="Q2" s="156"/>
    </row>
    <row r="3" spans="1:17">
      <c r="A3" s="62"/>
      <c r="B3" s="121" t="s">
        <v>721</v>
      </c>
      <c r="C3" s="62"/>
      <c r="D3" s="63"/>
      <c r="E3" s="63"/>
      <c r="F3" s="63"/>
      <c r="G3" s="66"/>
      <c r="H3" s="63"/>
      <c r="I3" s="67"/>
      <c r="J3" s="63"/>
      <c r="K3" s="66"/>
      <c r="L3" s="63"/>
      <c r="M3" s="162"/>
      <c r="N3" s="63"/>
      <c r="O3" s="66"/>
      <c r="P3" s="63"/>
      <c r="Q3" s="156"/>
    </row>
    <row r="4" spans="1:17">
      <c r="A4" s="62"/>
      <c r="B4" s="62"/>
      <c r="C4" s="62"/>
      <c r="D4" s="63"/>
      <c r="E4" s="63"/>
      <c r="F4" s="63"/>
      <c r="G4" s="66"/>
      <c r="H4" s="63"/>
      <c r="I4" s="67"/>
      <c r="J4" s="63"/>
      <c r="K4" s="66"/>
      <c r="L4" s="63"/>
      <c r="M4" s="162"/>
      <c r="N4" s="63"/>
      <c r="O4" s="66"/>
      <c r="P4" s="63"/>
      <c r="Q4" s="156"/>
    </row>
    <row r="5" spans="1:17">
      <c r="A5" s="62"/>
      <c r="B5" s="62" t="s">
        <v>512</v>
      </c>
      <c r="C5" s="62"/>
      <c r="D5" s="63"/>
      <c r="E5" s="62"/>
      <c r="F5" s="63"/>
      <c r="G5" s="68"/>
      <c r="H5" s="63"/>
      <c r="I5" s="69"/>
      <c r="J5" s="63"/>
      <c r="K5" s="68"/>
      <c r="L5" s="63"/>
      <c r="M5" s="163"/>
      <c r="N5" s="63"/>
      <c r="O5" s="68"/>
      <c r="P5" s="63"/>
      <c r="Q5" s="156"/>
    </row>
    <row r="6" spans="1:17">
      <c r="A6" s="62"/>
      <c r="B6" s="62"/>
      <c r="C6" s="62"/>
      <c r="D6" s="63"/>
      <c r="E6" s="62"/>
      <c r="F6" s="63"/>
      <c r="G6" s="68"/>
      <c r="H6" s="63"/>
      <c r="I6" s="69"/>
      <c r="J6" s="63"/>
      <c r="K6" s="68"/>
      <c r="L6" s="63"/>
      <c r="M6" s="163"/>
      <c r="N6" s="63"/>
      <c r="O6" s="68"/>
      <c r="P6" s="63"/>
      <c r="Q6" s="156"/>
    </row>
    <row r="7" spans="1:17" ht="64.5">
      <c r="A7" s="44" t="s">
        <v>513</v>
      </c>
      <c r="B7" s="44" t="s">
        <v>296</v>
      </c>
      <c r="C7" s="44" t="s">
        <v>514</v>
      </c>
      <c r="D7" s="59" t="s">
        <v>26</v>
      </c>
      <c r="E7" s="59" t="s">
        <v>515</v>
      </c>
      <c r="F7" s="59" t="s">
        <v>26</v>
      </c>
      <c r="G7" s="58" t="s">
        <v>516</v>
      </c>
      <c r="H7" s="59" t="s">
        <v>26</v>
      </c>
      <c r="I7" s="60" t="s">
        <v>517</v>
      </c>
      <c r="J7" s="59" t="s">
        <v>26</v>
      </c>
      <c r="K7" s="58" t="s">
        <v>518</v>
      </c>
      <c r="L7" s="59" t="s">
        <v>26</v>
      </c>
      <c r="M7" s="164" t="s">
        <v>519</v>
      </c>
      <c r="N7" s="59" t="s">
        <v>26</v>
      </c>
      <c r="O7" s="58" t="s">
        <v>520</v>
      </c>
      <c r="P7" s="59" t="s">
        <v>26</v>
      </c>
      <c r="Q7" s="157" t="s">
        <v>521</v>
      </c>
    </row>
    <row r="8" spans="1:17">
      <c r="A8" s="44">
        <v>1</v>
      </c>
      <c r="B8" s="44">
        <v>2</v>
      </c>
      <c r="C8" s="44">
        <v>3</v>
      </c>
      <c r="D8" s="44"/>
      <c r="E8" s="44">
        <v>4</v>
      </c>
      <c r="F8" s="44"/>
      <c r="G8" s="61">
        <v>5</v>
      </c>
      <c r="H8" s="44"/>
      <c r="I8" s="61" t="s">
        <v>522</v>
      </c>
      <c r="J8" s="44"/>
      <c r="K8" s="61">
        <v>7</v>
      </c>
      <c r="L8" s="44"/>
      <c r="M8" s="158"/>
      <c r="N8" s="44"/>
      <c r="O8" s="61">
        <v>9</v>
      </c>
      <c r="P8" s="44"/>
      <c r="Q8" s="158"/>
    </row>
    <row r="9" spans="1:17">
      <c r="A9" s="45" t="s">
        <v>352</v>
      </c>
      <c r="B9" s="45" t="s">
        <v>477</v>
      </c>
      <c r="C9" s="45"/>
      <c r="D9" s="44">
        <v>601</v>
      </c>
      <c r="E9" s="45" t="s">
        <v>476</v>
      </c>
      <c r="F9" s="44">
        <v>612</v>
      </c>
      <c r="G9" s="73" t="s">
        <v>476</v>
      </c>
      <c r="H9" s="44">
        <v>623</v>
      </c>
      <c r="I9" s="47" t="s">
        <v>476</v>
      </c>
      <c r="J9" s="44">
        <v>634</v>
      </c>
      <c r="K9" s="73" t="s">
        <v>476</v>
      </c>
      <c r="L9" s="44">
        <v>645</v>
      </c>
      <c r="M9" s="165" t="s">
        <v>476</v>
      </c>
      <c r="N9" s="44">
        <v>656</v>
      </c>
      <c r="O9" s="73" t="s">
        <v>476</v>
      </c>
      <c r="P9" s="44">
        <v>667</v>
      </c>
      <c r="Q9" s="159" t="s">
        <v>476</v>
      </c>
    </row>
    <row r="10" spans="1:17">
      <c r="A10" s="45" t="s">
        <v>254</v>
      </c>
      <c r="B10" s="45" t="s">
        <v>384</v>
      </c>
      <c r="C10" s="45"/>
      <c r="D10" s="44">
        <v>602</v>
      </c>
      <c r="E10" s="45" t="s">
        <v>476</v>
      </c>
      <c r="F10" s="44">
        <v>613</v>
      </c>
      <c r="G10" s="73" t="s">
        <v>476</v>
      </c>
      <c r="H10" s="44">
        <v>624</v>
      </c>
      <c r="I10" s="47" t="s">
        <v>476</v>
      </c>
      <c r="J10" s="44">
        <v>635</v>
      </c>
      <c r="K10" s="73" t="s">
        <v>476</v>
      </c>
      <c r="L10" s="44">
        <v>645</v>
      </c>
      <c r="M10" s="165" t="s">
        <v>476</v>
      </c>
      <c r="N10" s="44">
        <v>657</v>
      </c>
      <c r="O10" s="73" t="s">
        <v>476</v>
      </c>
      <c r="P10" s="44">
        <v>668</v>
      </c>
      <c r="Q10" s="159" t="s">
        <v>476</v>
      </c>
    </row>
    <row r="11" spans="1:17">
      <c r="A11" s="45">
        <v>1</v>
      </c>
      <c r="B11" s="45" t="s">
        <v>523</v>
      </c>
      <c r="C11" s="45" t="s">
        <v>385</v>
      </c>
      <c r="D11" s="44"/>
      <c r="E11" s="47">
        <v>930513</v>
      </c>
      <c r="F11" s="44"/>
      <c r="G11" s="73">
        <f t="shared" ref="G11:G28" si="0">(I11/E11)</f>
        <v>1.07359525337099</v>
      </c>
      <c r="H11" s="44"/>
      <c r="I11" s="47">
        <v>998994.34</v>
      </c>
      <c r="J11" s="44"/>
      <c r="K11" s="73">
        <f t="shared" ref="K11:K28" si="1">(M11/E11)</f>
        <v>0.15999999999999998</v>
      </c>
      <c r="L11" s="44"/>
      <c r="M11" s="165">
        <v>148882.07999999999</v>
      </c>
      <c r="N11" s="44"/>
      <c r="O11" s="74">
        <v>9.1895939999999996</v>
      </c>
      <c r="P11" s="75"/>
      <c r="Q11" s="160">
        <f>(M11*100)/31631541.4</f>
        <v>0.47067601960111871</v>
      </c>
    </row>
    <row r="12" spans="1:17">
      <c r="A12" s="45">
        <v>2</v>
      </c>
      <c r="B12" s="45" t="s">
        <v>524</v>
      </c>
      <c r="C12" s="45" t="s">
        <v>386</v>
      </c>
      <c r="D12" s="44"/>
      <c r="E12" s="47">
        <v>38346</v>
      </c>
      <c r="F12" s="44"/>
      <c r="G12" s="73">
        <f t="shared" si="0"/>
        <v>21.019817451624682</v>
      </c>
      <c r="H12" s="44"/>
      <c r="I12" s="47">
        <v>806025.92</v>
      </c>
      <c r="J12" s="44"/>
      <c r="K12" s="73">
        <f t="shared" si="1"/>
        <v>20</v>
      </c>
      <c r="L12" s="44"/>
      <c r="M12" s="165">
        <v>766920</v>
      </c>
      <c r="N12" s="44"/>
      <c r="O12" s="74">
        <v>6.0428000000000003E-2</v>
      </c>
      <c r="P12" s="75"/>
      <c r="Q12" s="160">
        <f t="shared" ref="Q12:Q28" si="2">(M12*100)/31631541.4</f>
        <v>2.4245419794812784</v>
      </c>
    </row>
    <row r="13" spans="1:17">
      <c r="A13" s="45">
        <v>3</v>
      </c>
      <c r="B13" s="45" t="s">
        <v>525</v>
      </c>
      <c r="C13" s="45" t="s">
        <v>387</v>
      </c>
      <c r="D13" s="44"/>
      <c r="E13" s="47">
        <v>4823936</v>
      </c>
      <c r="F13" s="44"/>
      <c r="G13" s="73">
        <f t="shared" si="0"/>
        <v>0.95500702745641741</v>
      </c>
      <c r="H13" s="44"/>
      <c r="I13" s="47">
        <v>4606892.78</v>
      </c>
      <c r="J13" s="44"/>
      <c r="K13" s="73">
        <f t="shared" si="1"/>
        <v>0</v>
      </c>
      <c r="L13" s="44"/>
      <c r="M13" s="165">
        <v>0</v>
      </c>
      <c r="N13" s="44"/>
      <c r="O13" s="74">
        <v>0.66164199999999995</v>
      </c>
      <c r="P13" s="75"/>
      <c r="Q13" s="160">
        <f t="shared" si="2"/>
        <v>0</v>
      </c>
    </row>
    <row r="14" spans="1:17">
      <c r="A14" s="45">
        <v>4</v>
      </c>
      <c r="B14" s="45" t="s">
        <v>526</v>
      </c>
      <c r="C14" s="45" t="s">
        <v>388</v>
      </c>
      <c r="D14" s="44"/>
      <c r="E14" s="47">
        <v>101583</v>
      </c>
      <c r="F14" s="44"/>
      <c r="G14" s="73">
        <f t="shared" si="0"/>
        <v>0.20682397645275291</v>
      </c>
      <c r="H14" s="44"/>
      <c r="I14" s="47">
        <v>21009.8</v>
      </c>
      <c r="J14" s="44"/>
      <c r="K14" s="73">
        <f t="shared" si="1"/>
        <v>0.12910004626758415</v>
      </c>
      <c r="L14" s="44"/>
      <c r="M14" s="165">
        <v>13114.37</v>
      </c>
      <c r="N14" s="44"/>
      <c r="O14" s="74">
        <v>0.44385400000000003</v>
      </c>
      <c r="P14" s="75"/>
      <c r="Q14" s="160">
        <f t="shared" si="2"/>
        <v>4.1459787982383943E-2</v>
      </c>
    </row>
    <row r="15" spans="1:17">
      <c r="A15" s="45">
        <v>5</v>
      </c>
      <c r="B15" s="45" t="s">
        <v>526</v>
      </c>
      <c r="C15" s="45" t="s">
        <v>388</v>
      </c>
      <c r="D15" s="44"/>
      <c r="E15" s="76">
        <v>1091350</v>
      </c>
      <c r="F15" s="44"/>
      <c r="G15" s="73">
        <f t="shared" si="0"/>
        <v>0.91503756814953952</v>
      </c>
      <c r="H15" s="44"/>
      <c r="I15" s="47">
        <v>998626.25</v>
      </c>
      <c r="J15" s="44"/>
      <c r="K15" s="73">
        <f t="shared" si="1"/>
        <v>0.12910000458148166</v>
      </c>
      <c r="L15" s="44"/>
      <c r="M15" s="165">
        <v>140893.29</v>
      </c>
      <c r="N15" s="44"/>
      <c r="O15" s="74">
        <v>4.7685110000000002</v>
      </c>
      <c r="P15" s="75"/>
      <c r="Q15" s="160">
        <f t="shared" si="2"/>
        <v>0.44542024752546522</v>
      </c>
    </row>
    <row r="16" spans="1:17">
      <c r="A16" s="45">
        <v>6</v>
      </c>
      <c r="B16" s="45" t="s">
        <v>527</v>
      </c>
      <c r="C16" s="45" t="s">
        <v>389</v>
      </c>
      <c r="D16" s="44"/>
      <c r="E16" s="47">
        <v>108541</v>
      </c>
      <c r="F16" s="44"/>
      <c r="G16" s="73">
        <f t="shared" si="0"/>
        <v>1</v>
      </c>
      <c r="H16" s="44"/>
      <c r="I16" s="47">
        <v>108541</v>
      </c>
      <c r="J16" s="44"/>
      <c r="K16" s="73">
        <f t="shared" si="1"/>
        <v>0</v>
      </c>
      <c r="L16" s="44"/>
      <c r="M16" s="165">
        <v>0</v>
      </c>
      <c r="N16" s="44"/>
      <c r="O16" s="74">
        <v>3.77129</v>
      </c>
      <c r="P16" s="75"/>
      <c r="Q16" s="160">
        <f t="shared" si="2"/>
        <v>0</v>
      </c>
    </row>
    <row r="17" spans="1:17">
      <c r="A17" s="45">
        <v>7</v>
      </c>
      <c r="B17" s="45" t="s">
        <v>528</v>
      </c>
      <c r="C17" s="45" t="s">
        <v>390</v>
      </c>
      <c r="D17" s="44"/>
      <c r="E17" s="47">
        <v>5290430</v>
      </c>
      <c r="F17" s="44"/>
      <c r="G17" s="73">
        <f t="shared" si="0"/>
        <v>0.87308539570507504</v>
      </c>
      <c r="H17" s="44"/>
      <c r="I17" s="47">
        <v>4618997.17</v>
      </c>
      <c r="J17" s="44"/>
      <c r="K17" s="73">
        <f t="shared" si="1"/>
        <v>0.25900000000000001</v>
      </c>
      <c r="L17" s="44"/>
      <c r="M17" s="165">
        <v>1370221.37</v>
      </c>
      <c r="N17" s="44"/>
      <c r="O17" s="74">
        <v>22.775732000000001</v>
      </c>
      <c r="P17" s="75"/>
      <c r="Q17" s="160">
        <f t="shared" si="2"/>
        <v>4.3318197892183656</v>
      </c>
    </row>
    <row r="18" spans="1:17">
      <c r="A18" s="45">
        <v>8</v>
      </c>
      <c r="B18" s="45" t="s">
        <v>529</v>
      </c>
      <c r="C18" s="45" t="s">
        <v>391</v>
      </c>
      <c r="D18" s="44"/>
      <c r="E18" s="47">
        <v>453195</v>
      </c>
      <c r="F18" s="44"/>
      <c r="G18" s="73">
        <f t="shared" si="0"/>
        <v>0.99727534505014404</v>
      </c>
      <c r="H18" s="44"/>
      <c r="I18" s="47">
        <v>451960.2</v>
      </c>
      <c r="J18" s="44"/>
      <c r="K18" s="73">
        <f t="shared" si="1"/>
        <v>0</v>
      </c>
      <c r="L18" s="44"/>
      <c r="M18" s="165">
        <v>0</v>
      </c>
      <c r="N18" s="44"/>
      <c r="O18" s="74">
        <v>19.292192</v>
      </c>
      <c r="P18" s="75"/>
      <c r="Q18" s="160">
        <f t="shared" si="2"/>
        <v>0</v>
      </c>
    </row>
    <row r="19" spans="1:17">
      <c r="A19" s="45">
        <v>9</v>
      </c>
      <c r="B19" s="77" t="s">
        <v>530</v>
      </c>
      <c r="C19" s="77" t="s">
        <v>392</v>
      </c>
      <c r="D19" s="78"/>
      <c r="E19" s="53">
        <v>539198</v>
      </c>
      <c r="F19" s="78"/>
      <c r="G19" s="73">
        <f t="shared" si="0"/>
        <v>0.67143197860526194</v>
      </c>
      <c r="H19" s="78"/>
      <c r="I19" s="53">
        <v>362034.78</v>
      </c>
      <c r="J19" s="78"/>
      <c r="K19" s="73">
        <f t="shared" si="1"/>
        <v>0.2</v>
      </c>
      <c r="L19" s="78"/>
      <c r="M19" s="165">
        <v>107839.6</v>
      </c>
      <c r="N19" s="78"/>
      <c r="O19" s="79">
        <v>10.889241999999999</v>
      </c>
      <c r="P19" s="80"/>
      <c r="Q19" s="160">
        <f t="shared" si="2"/>
        <v>0.34092426491742195</v>
      </c>
    </row>
    <row r="20" spans="1:17">
      <c r="A20" s="45">
        <v>10</v>
      </c>
      <c r="B20" s="45" t="s">
        <v>531</v>
      </c>
      <c r="C20" s="45" t="s">
        <v>393</v>
      </c>
      <c r="D20" s="44"/>
      <c r="E20" s="47">
        <v>673409</v>
      </c>
      <c r="F20" s="44"/>
      <c r="G20" s="73">
        <f t="shared" si="0"/>
        <v>1.0662001844347195</v>
      </c>
      <c r="H20" s="44"/>
      <c r="I20" s="47">
        <v>717988.8</v>
      </c>
      <c r="J20" s="44"/>
      <c r="K20" s="73">
        <f t="shared" si="1"/>
        <v>0.15000000000000002</v>
      </c>
      <c r="L20" s="44"/>
      <c r="M20" s="165">
        <v>101011.35</v>
      </c>
      <c r="N20" s="44"/>
      <c r="O20" s="74">
        <v>0.72977199999999998</v>
      </c>
      <c r="P20" s="75"/>
      <c r="Q20" s="160">
        <f t="shared" si="2"/>
        <v>0.31933742564945</v>
      </c>
    </row>
    <row r="21" spans="1:17">
      <c r="A21" s="45">
        <v>11</v>
      </c>
      <c r="B21" s="45" t="s">
        <v>531</v>
      </c>
      <c r="C21" s="45" t="s">
        <v>393</v>
      </c>
      <c r="D21" s="44"/>
      <c r="E21" s="47">
        <v>2764166</v>
      </c>
      <c r="F21" s="44"/>
      <c r="G21" s="73">
        <f>(I21/E21)</f>
        <v>1.0662002282062655</v>
      </c>
      <c r="H21" s="44"/>
      <c r="I21" s="47">
        <v>2947154.42</v>
      </c>
      <c r="J21" s="44"/>
      <c r="K21" s="73">
        <f>(M21/E21)</f>
        <v>0.15000000000000002</v>
      </c>
      <c r="L21" s="44"/>
      <c r="M21" s="165">
        <v>414624.9</v>
      </c>
      <c r="N21" s="44"/>
      <c r="O21" s="74">
        <v>2.9955210000000001</v>
      </c>
      <c r="P21" s="75"/>
      <c r="Q21" s="160">
        <f t="shared" si="2"/>
        <v>1.3107957489545548</v>
      </c>
    </row>
    <row r="22" spans="1:17">
      <c r="A22" s="45">
        <v>12</v>
      </c>
      <c r="B22" s="45" t="s">
        <v>532</v>
      </c>
      <c r="C22" s="45" t="s">
        <v>394</v>
      </c>
      <c r="D22" s="44"/>
      <c r="E22" s="47">
        <v>140126</v>
      </c>
      <c r="F22" s="44"/>
      <c r="G22" s="73">
        <f t="shared" si="0"/>
        <v>2.191213836118922</v>
      </c>
      <c r="H22" s="44"/>
      <c r="I22" s="47">
        <v>307046.03000000003</v>
      </c>
      <c r="J22" s="44"/>
      <c r="K22" s="73">
        <f t="shared" si="1"/>
        <v>0.12</v>
      </c>
      <c r="L22" s="44"/>
      <c r="M22" s="165">
        <v>16815.12</v>
      </c>
      <c r="N22" s="44"/>
      <c r="O22" s="74">
        <v>0.698936</v>
      </c>
      <c r="P22" s="75"/>
      <c r="Q22" s="160">
        <f t="shared" si="2"/>
        <v>5.3159344299294885E-2</v>
      </c>
    </row>
    <row r="23" spans="1:17">
      <c r="A23" s="45">
        <v>13</v>
      </c>
      <c r="B23" s="45" t="s">
        <v>533</v>
      </c>
      <c r="C23" s="45" t="s">
        <v>395</v>
      </c>
      <c r="D23" s="44"/>
      <c r="E23" s="47">
        <v>5000</v>
      </c>
      <c r="F23" s="44"/>
      <c r="G23" s="73">
        <f t="shared" si="0"/>
        <v>0.192</v>
      </c>
      <c r="H23" s="44"/>
      <c r="I23" s="47">
        <v>960</v>
      </c>
      <c r="J23" s="44"/>
      <c r="K23" s="73">
        <f t="shared" si="1"/>
        <v>0</v>
      </c>
      <c r="L23" s="44"/>
      <c r="M23" s="165">
        <v>0</v>
      </c>
      <c r="N23" s="44"/>
      <c r="O23" s="74">
        <v>1.4221680000000001</v>
      </c>
      <c r="P23" s="75"/>
      <c r="Q23" s="160">
        <f t="shared" si="2"/>
        <v>0</v>
      </c>
    </row>
    <row r="24" spans="1:17">
      <c r="A24" s="45">
        <v>14</v>
      </c>
      <c r="B24" s="45" t="s">
        <v>534</v>
      </c>
      <c r="C24" s="45" t="s">
        <v>396</v>
      </c>
      <c r="D24" s="44"/>
      <c r="E24" s="47">
        <v>40857</v>
      </c>
      <c r="F24" s="44"/>
      <c r="G24" s="73">
        <f t="shared" si="0"/>
        <v>2.9397934258511391</v>
      </c>
      <c r="H24" s="44"/>
      <c r="I24" s="47">
        <v>120111.14</v>
      </c>
      <c r="J24" s="44"/>
      <c r="K24" s="73">
        <f t="shared" si="1"/>
        <v>0.19800009790244022</v>
      </c>
      <c r="L24" s="44"/>
      <c r="M24" s="165">
        <v>8089.69</v>
      </c>
      <c r="N24" s="44"/>
      <c r="O24" s="74">
        <v>0.106158</v>
      </c>
      <c r="P24" s="75"/>
      <c r="Q24" s="160">
        <f t="shared" si="2"/>
        <v>2.5574757479254553E-2</v>
      </c>
    </row>
    <row r="25" spans="1:17">
      <c r="A25" s="45">
        <v>15</v>
      </c>
      <c r="B25" s="45" t="s">
        <v>535</v>
      </c>
      <c r="C25" s="45" t="s">
        <v>454</v>
      </c>
      <c r="D25" s="44"/>
      <c r="E25" s="47">
        <v>1351983</v>
      </c>
      <c r="F25" s="44"/>
      <c r="G25" s="73">
        <f t="shared" si="0"/>
        <v>0.89781585271412434</v>
      </c>
      <c r="H25" s="44"/>
      <c r="I25" s="47">
        <v>1213831.77</v>
      </c>
      <c r="J25" s="44"/>
      <c r="K25" s="73">
        <f t="shared" si="1"/>
        <v>5.5900000221896284E-2</v>
      </c>
      <c r="L25" s="44"/>
      <c r="M25" s="165">
        <v>75575.850000000006</v>
      </c>
      <c r="N25" s="44"/>
      <c r="O25" s="74">
        <v>10.613490000000001</v>
      </c>
      <c r="P25" s="75"/>
      <c r="Q25" s="160">
        <f t="shared" si="2"/>
        <v>0.2389255997496221</v>
      </c>
    </row>
    <row r="26" spans="1:17">
      <c r="A26" s="45">
        <v>16</v>
      </c>
      <c r="B26" s="45" t="s">
        <v>536</v>
      </c>
      <c r="C26" s="45" t="s">
        <v>397</v>
      </c>
      <c r="D26" s="44"/>
      <c r="E26" s="47">
        <v>505876</v>
      </c>
      <c r="F26" s="44"/>
      <c r="G26" s="73">
        <f t="shared" si="0"/>
        <v>1</v>
      </c>
      <c r="H26" s="44"/>
      <c r="I26" s="47">
        <v>505876</v>
      </c>
      <c r="J26" s="44"/>
      <c r="K26" s="73">
        <f t="shared" si="1"/>
        <v>0</v>
      </c>
      <c r="L26" s="44"/>
      <c r="M26" s="165">
        <v>0</v>
      </c>
      <c r="N26" s="44"/>
      <c r="O26" s="81">
        <v>1.7544740000000001</v>
      </c>
      <c r="P26" s="82"/>
      <c r="Q26" s="160">
        <f t="shared" si="2"/>
        <v>0</v>
      </c>
    </row>
    <row r="27" spans="1:17">
      <c r="A27" s="45">
        <v>17</v>
      </c>
      <c r="B27" s="45" t="s">
        <v>537</v>
      </c>
      <c r="C27" s="45" t="s">
        <v>398</v>
      </c>
      <c r="D27" s="44"/>
      <c r="E27" s="47">
        <v>139484</v>
      </c>
      <c r="F27" s="44"/>
      <c r="G27" s="73">
        <f t="shared" si="0"/>
        <v>1</v>
      </c>
      <c r="H27" s="44"/>
      <c r="I27" s="47">
        <v>139484</v>
      </c>
      <c r="J27" s="44"/>
      <c r="K27" s="73">
        <f t="shared" si="1"/>
        <v>0</v>
      </c>
      <c r="L27" s="44"/>
      <c r="M27" s="165">
        <v>0</v>
      </c>
      <c r="N27" s="44"/>
      <c r="O27" s="81">
        <v>2.7670309999999998</v>
      </c>
      <c r="P27" s="82"/>
      <c r="Q27" s="160">
        <f t="shared" si="2"/>
        <v>0</v>
      </c>
    </row>
    <row r="28" spans="1:17">
      <c r="A28" s="45">
        <v>18</v>
      </c>
      <c r="B28" s="45" t="s">
        <v>538</v>
      </c>
      <c r="C28" s="45" t="s">
        <v>399</v>
      </c>
      <c r="D28" s="44"/>
      <c r="E28" s="47">
        <v>2040535</v>
      </c>
      <c r="F28" s="44"/>
      <c r="G28" s="73">
        <f t="shared" si="0"/>
        <v>1</v>
      </c>
      <c r="H28" s="44"/>
      <c r="I28" s="47">
        <v>2040535</v>
      </c>
      <c r="J28" s="44"/>
      <c r="K28" s="73">
        <f t="shared" si="1"/>
        <v>0</v>
      </c>
      <c r="L28" s="44"/>
      <c r="M28" s="165">
        <v>0</v>
      </c>
      <c r="N28" s="44"/>
      <c r="O28" s="81">
        <v>9.5489219999999992</v>
      </c>
      <c r="P28" s="82"/>
      <c r="Q28" s="160">
        <f t="shared" si="2"/>
        <v>0</v>
      </c>
    </row>
    <row r="29" spans="1:17" ht="64.5">
      <c r="A29" s="59" t="s">
        <v>513</v>
      </c>
      <c r="B29" s="59" t="s">
        <v>296</v>
      </c>
      <c r="C29" s="59" t="s">
        <v>514</v>
      </c>
      <c r="D29" s="59" t="s">
        <v>26</v>
      </c>
      <c r="E29" s="60" t="s">
        <v>515</v>
      </c>
      <c r="F29" s="59" t="s">
        <v>26</v>
      </c>
      <c r="G29" s="58" t="s">
        <v>516</v>
      </c>
      <c r="H29" s="59" t="s">
        <v>26</v>
      </c>
      <c r="I29" s="60" t="s">
        <v>517</v>
      </c>
      <c r="J29" s="59" t="s">
        <v>26</v>
      </c>
      <c r="K29" s="58" t="s">
        <v>518</v>
      </c>
      <c r="L29" s="59" t="s">
        <v>26</v>
      </c>
      <c r="M29" s="164" t="s">
        <v>519</v>
      </c>
      <c r="N29" s="59" t="s">
        <v>26</v>
      </c>
      <c r="O29" s="58" t="s">
        <v>520</v>
      </c>
      <c r="P29" s="59" t="s">
        <v>26</v>
      </c>
      <c r="Q29" s="157" t="s">
        <v>521</v>
      </c>
    </row>
    <row r="30" spans="1:17">
      <c r="A30" s="44">
        <v>1</v>
      </c>
      <c r="B30" s="44">
        <v>2</v>
      </c>
      <c r="C30" s="44">
        <v>3</v>
      </c>
      <c r="D30" s="44"/>
      <c r="E30" s="44">
        <v>4</v>
      </c>
      <c r="F30" s="44"/>
      <c r="G30" s="61">
        <v>5</v>
      </c>
      <c r="H30" s="44"/>
      <c r="I30" s="61" t="s">
        <v>522</v>
      </c>
      <c r="J30" s="44"/>
      <c r="K30" s="61">
        <v>7</v>
      </c>
      <c r="L30" s="44"/>
      <c r="M30" s="158"/>
      <c r="N30" s="44"/>
      <c r="O30" s="61">
        <v>9</v>
      </c>
      <c r="P30" s="44"/>
      <c r="Q30" s="158"/>
    </row>
    <row r="31" spans="1:17">
      <c r="A31" s="45" t="s">
        <v>352</v>
      </c>
      <c r="B31" s="45" t="s">
        <v>477</v>
      </c>
      <c r="C31" s="45"/>
      <c r="D31" s="44">
        <v>601</v>
      </c>
      <c r="E31" s="47" t="s">
        <v>476</v>
      </c>
      <c r="F31" s="44">
        <v>612</v>
      </c>
      <c r="G31" s="73" t="s">
        <v>476</v>
      </c>
      <c r="H31" s="44">
        <v>623</v>
      </c>
      <c r="I31" s="47" t="s">
        <v>476</v>
      </c>
      <c r="J31" s="44">
        <v>634</v>
      </c>
      <c r="K31" s="73" t="s">
        <v>476</v>
      </c>
      <c r="L31" s="44">
        <v>645</v>
      </c>
      <c r="M31" s="165" t="s">
        <v>476</v>
      </c>
      <c r="N31" s="44">
        <v>656</v>
      </c>
      <c r="O31" s="73" t="s">
        <v>476</v>
      </c>
      <c r="P31" s="44">
        <v>667</v>
      </c>
      <c r="Q31" s="159"/>
    </row>
    <row r="32" spans="1:17">
      <c r="A32" s="45" t="s">
        <v>254</v>
      </c>
      <c r="B32" s="45" t="s">
        <v>384</v>
      </c>
      <c r="C32" s="45"/>
      <c r="D32" s="44">
        <v>602</v>
      </c>
      <c r="E32" s="47" t="s">
        <v>476</v>
      </c>
      <c r="F32" s="44">
        <v>613</v>
      </c>
      <c r="G32" s="73" t="s">
        <v>476</v>
      </c>
      <c r="H32" s="44">
        <v>624</v>
      </c>
      <c r="I32" s="47" t="s">
        <v>476</v>
      </c>
      <c r="J32" s="44">
        <v>635</v>
      </c>
      <c r="K32" s="73" t="s">
        <v>476</v>
      </c>
      <c r="L32" s="44">
        <v>645</v>
      </c>
      <c r="M32" s="165" t="s">
        <v>476</v>
      </c>
      <c r="N32" s="44">
        <v>657</v>
      </c>
      <c r="O32" s="73" t="s">
        <v>476</v>
      </c>
      <c r="P32" s="44">
        <v>668</v>
      </c>
      <c r="Q32" s="159"/>
    </row>
    <row r="33" spans="1:17">
      <c r="A33" s="45">
        <v>19</v>
      </c>
      <c r="B33" s="45" t="s">
        <v>539</v>
      </c>
      <c r="C33" s="45" t="s">
        <v>455</v>
      </c>
      <c r="D33" s="44"/>
      <c r="E33" s="47">
        <v>182410</v>
      </c>
      <c r="F33" s="44"/>
      <c r="G33" s="73">
        <f t="shared" ref="G33:G54" si="3">(I33/E33)</f>
        <v>1</v>
      </c>
      <c r="H33" s="44"/>
      <c r="I33" s="47">
        <v>182410</v>
      </c>
      <c r="J33" s="44"/>
      <c r="K33" s="73">
        <f t="shared" ref="K33:K54" si="4">(M33/E33)</f>
        <v>0.10109999451784442</v>
      </c>
      <c r="L33" s="44"/>
      <c r="M33" s="165">
        <v>18441.650000000001</v>
      </c>
      <c r="N33" s="44"/>
      <c r="O33" s="81">
        <v>1.573302</v>
      </c>
      <c r="P33" s="82"/>
      <c r="Q33" s="160">
        <f t="shared" ref="Q33:Q54" si="5">(M33*100)/31631541.4</f>
        <v>5.8301458556173941E-2</v>
      </c>
    </row>
    <row r="34" spans="1:17">
      <c r="A34" s="45">
        <v>20</v>
      </c>
      <c r="B34" s="45" t="s">
        <v>540</v>
      </c>
      <c r="C34" s="45" t="s">
        <v>400</v>
      </c>
      <c r="D34" s="44"/>
      <c r="E34" s="47">
        <v>3662214</v>
      </c>
      <c r="F34" s="44"/>
      <c r="G34" s="73">
        <f t="shared" si="3"/>
        <v>0.97321704848487833</v>
      </c>
      <c r="H34" s="44"/>
      <c r="I34" s="47">
        <v>3564129.1</v>
      </c>
      <c r="J34" s="44"/>
      <c r="K34" s="73">
        <f t="shared" si="4"/>
        <v>0.35</v>
      </c>
      <c r="L34" s="44"/>
      <c r="M34" s="165">
        <v>1281774.8999999999</v>
      </c>
      <c r="N34" s="44"/>
      <c r="O34" s="81">
        <v>0.82863900000000001</v>
      </c>
      <c r="P34" s="82"/>
      <c r="Q34" s="160">
        <f t="shared" si="5"/>
        <v>4.0522049930832642</v>
      </c>
    </row>
    <row r="35" spans="1:17">
      <c r="A35" s="45">
        <v>21</v>
      </c>
      <c r="B35" s="45" t="s">
        <v>540</v>
      </c>
      <c r="C35" s="45" t="s">
        <v>400</v>
      </c>
      <c r="D35" s="44"/>
      <c r="E35" s="47">
        <v>10905523</v>
      </c>
      <c r="F35" s="44"/>
      <c r="G35" s="73">
        <f>(I35/E35)</f>
        <v>0.99109786573280345</v>
      </c>
      <c r="H35" s="44"/>
      <c r="I35" s="47">
        <v>10808440.57</v>
      </c>
      <c r="J35" s="44"/>
      <c r="K35" s="73">
        <f>(M35/E35)</f>
        <v>0.35</v>
      </c>
      <c r="L35" s="44"/>
      <c r="M35" s="165">
        <v>3816933.05</v>
      </c>
      <c r="N35" s="44"/>
      <c r="O35" s="81">
        <v>2.467562</v>
      </c>
      <c r="P35" s="82"/>
      <c r="Q35" s="160">
        <f t="shared" si="5"/>
        <v>12.066857576532771</v>
      </c>
    </row>
    <row r="36" spans="1:17">
      <c r="A36" s="45">
        <v>22</v>
      </c>
      <c r="B36" s="77" t="s">
        <v>541</v>
      </c>
      <c r="C36" s="77" t="s">
        <v>403</v>
      </c>
      <c r="D36" s="78"/>
      <c r="E36" s="53">
        <v>4489374</v>
      </c>
      <c r="F36" s="78"/>
      <c r="G36" s="73">
        <f t="shared" si="3"/>
        <v>0.93435756299207862</v>
      </c>
      <c r="H36" s="78"/>
      <c r="I36" s="53">
        <v>4194680.55</v>
      </c>
      <c r="J36" s="78"/>
      <c r="K36" s="73">
        <f t="shared" si="4"/>
        <v>0.44099999910900717</v>
      </c>
      <c r="L36" s="78"/>
      <c r="M36" s="165">
        <v>1979813.93</v>
      </c>
      <c r="N36" s="78"/>
      <c r="O36" s="83">
        <v>4.3861039999999996</v>
      </c>
      <c r="P36" s="84"/>
      <c r="Q36" s="160">
        <f t="shared" si="5"/>
        <v>6.2589865759750802</v>
      </c>
    </row>
    <row r="37" spans="1:17">
      <c r="A37" s="45">
        <v>23</v>
      </c>
      <c r="B37" s="45" t="s">
        <v>541</v>
      </c>
      <c r="C37" s="45" t="s">
        <v>403</v>
      </c>
      <c r="D37" s="44"/>
      <c r="E37" s="47">
        <v>1330315</v>
      </c>
      <c r="F37" s="44"/>
      <c r="G37" s="73">
        <f>(I37/E37)</f>
        <v>0.99456865479228607</v>
      </c>
      <c r="H37" s="44"/>
      <c r="I37" s="47">
        <v>1323089.6000000001</v>
      </c>
      <c r="J37" s="44"/>
      <c r="K37" s="73">
        <f>(M37/E37)</f>
        <v>0.44100000375850834</v>
      </c>
      <c r="L37" s="44"/>
      <c r="M37" s="165">
        <v>586668.92000000004</v>
      </c>
      <c r="N37" s="44"/>
      <c r="O37" s="81">
        <v>1.2997129999999999</v>
      </c>
      <c r="P37" s="82"/>
      <c r="Q37" s="160">
        <f t="shared" si="5"/>
        <v>1.854695958635769</v>
      </c>
    </row>
    <row r="38" spans="1:17">
      <c r="A38" s="45">
        <v>24</v>
      </c>
      <c r="B38" s="77" t="s">
        <v>542</v>
      </c>
      <c r="C38" s="77" t="s">
        <v>401</v>
      </c>
      <c r="D38" s="78"/>
      <c r="E38" s="53">
        <v>8064028</v>
      </c>
      <c r="F38" s="78"/>
      <c r="G38" s="73">
        <f t="shared" si="3"/>
        <v>0.93227062455636311</v>
      </c>
      <c r="H38" s="78"/>
      <c r="I38" s="53">
        <v>7517856.4199999999</v>
      </c>
      <c r="J38" s="78"/>
      <c r="K38" s="73">
        <f t="shared" si="4"/>
        <v>0.42979999945436698</v>
      </c>
      <c r="L38" s="78"/>
      <c r="M38" s="165">
        <v>3465919.23</v>
      </c>
      <c r="N38" s="78"/>
      <c r="O38" s="83">
        <v>2.0936599999999999</v>
      </c>
      <c r="P38" s="84"/>
      <c r="Q38" s="160">
        <f t="shared" si="5"/>
        <v>10.957161986421566</v>
      </c>
    </row>
    <row r="39" spans="1:17">
      <c r="A39" s="45">
        <v>25</v>
      </c>
      <c r="B39" s="45" t="s">
        <v>542</v>
      </c>
      <c r="C39" s="45" t="s">
        <v>401</v>
      </c>
      <c r="D39" s="44"/>
      <c r="E39" s="47">
        <v>2276096</v>
      </c>
      <c r="F39" s="44"/>
      <c r="G39" s="73">
        <f>(I39/E39)</f>
        <v>0.99249015419384778</v>
      </c>
      <c r="H39" s="44"/>
      <c r="I39" s="47">
        <v>2259002.87</v>
      </c>
      <c r="J39" s="44"/>
      <c r="K39" s="73">
        <f>(M39/E39)</f>
        <v>0.429799999648521</v>
      </c>
      <c r="L39" s="44"/>
      <c r="M39" s="165">
        <v>978266.06</v>
      </c>
      <c r="N39" s="44"/>
      <c r="O39" s="81">
        <v>0.59094199999999997</v>
      </c>
      <c r="P39" s="82"/>
      <c r="Q39" s="160">
        <f t="shared" si="5"/>
        <v>3.0926917143531933</v>
      </c>
    </row>
    <row r="40" spans="1:17">
      <c r="A40" s="45">
        <v>26</v>
      </c>
      <c r="B40" s="45" t="s">
        <v>543</v>
      </c>
      <c r="C40" s="45" t="s">
        <v>402</v>
      </c>
      <c r="D40" s="44"/>
      <c r="E40" s="47">
        <v>845282</v>
      </c>
      <c r="F40" s="44"/>
      <c r="G40" s="73">
        <f t="shared" si="3"/>
        <v>0.91433244763286103</v>
      </c>
      <c r="H40" s="44"/>
      <c r="I40" s="47">
        <v>772868.76</v>
      </c>
      <c r="J40" s="44"/>
      <c r="K40" s="73">
        <f t="shared" si="4"/>
        <v>0.26400000236607429</v>
      </c>
      <c r="L40" s="44"/>
      <c r="M40" s="165">
        <v>223154.45</v>
      </c>
      <c r="N40" s="44"/>
      <c r="O40" s="81">
        <v>3.077118</v>
      </c>
      <c r="P40" s="82"/>
      <c r="Q40" s="160">
        <f t="shared" si="5"/>
        <v>0.70548079582362688</v>
      </c>
    </row>
    <row r="41" spans="1:17">
      <c r="A41" s="45">
        <v>27</v>
      </c>
      <c r="B41" s="45" t="s">
        <v>544</v>
      </c>
      <c r="C41" s="45" t="s">
        <v>456</v>
      </c>
      <c r="D41" s="44"/>
      <c r="E41" s="47">
        <v>97312</v>
      </c>
      <c r="F41" s="44"/>
      <c r="G41" s="73">
        <f t="shared" si="3"/>
        <v>0.17707004274909571</v>
      </c>
      <c r="H41" s="44"/>
      <c r="I41" s="47">
        <v>17231.04</v>
      </c>
      <c r="J41" s="44"/>
      <c r="K41" s="73">
        <f t="shared" si="4"/>
        <v>0</v>
      </c>
      <c r="L41" s="44"/>
      <c r="M41" s="165">
        <v>0</v>
      </c>
      <c r="N41" s="44"/>
      <c r="O41" s="81">
        <v>0.18598300000000001</v>
      </c>
      <c r="P41" s="82"/>
      <c r="Q41" s="160">
        <f t="shared" si="5"/>
        <v>0</v>
      </c>
    </row>
    <row r="42" spans="1:17">
      <c r="A42" s="45">
        <v>28</v>
      </c>
      <c r="B42" s="45" t="s">
        <v>545</v>
      </c>
      <c r="C42" s="45" t="s">
        <v>457</v>
      </c>
      <c r="D42" s="44"/>
      <c r="E42" s="47">
        <v>295294</v>
      </c>
      <c r="F42" s="44"/>
      <c r="G42" s="73">
        <f t="shared" si="3"/>
        <v>0.41408149166593294</v>
      </c>
      <c r="H42" s="44"/>
      <c r="I42" s="47">
        <v>122275.78</v>
      </c>
      <c r="J42" s="44"/>
      <c r="K42" s="73">
        <f t="shared" si="4"/>
        <v>0.24410001557769545</v>
      </c>
      <c r="L42" s="44"/>
      <c r="M42" s="165">
        <v>72081.27</v>
      </c>
      <c r="N42" s="44"/>
      <c r="O42" s="81">
        <v>0.837418</v>
      </c>
      <c r="P42" s="82"/>
      <c r="Q42" s="160">
        <f t="shared" si="5"/>
        <v>0.22787782956413247</v>
      </c>
    </row>
    <row r="43" spans="1:17">
      <c r="A43" s="45">
        <v>29</v>
      </c>
      <c r="B43" s="45" t="s">
        <v>546</v>
      </c>
      <c r="C43" s="45" t="s">
        <v>404</v>
      </c>
      <c r="D43" s="44"/>
      <c r="E43" s="47">
        <v>2769</v>
      </c>
      <c r="F43" s="44"/>
      <c r="G43" s="73">
        <f t="shared" si="3"/>
        <v>289.45398699891655</v>
      </c>
      <c r="H43" s="44"/>
      <c r="I43" s="47">
        <v>801498.09</v>
      </c>
      <c r="J43" s="44"/>
      <c r="K43" s="73">
        <f t="shared" si="4"/>
        <v>58.99</v>
      </c>
      <c r="L43" s="44"/>
      <c r="M43" s="165">
        <v>163343.31</v>
      </c>
      <c r="N43" s="44"/>
      <c r="O43" s="81">
        <v>2.1759460000000002</v>
      </c>
      <c r="P43" s="82"/>
      <c r="Q43" s="160">
        <f t="shared" si="5"/>
        <v>0.51639377270435516</v>
      </c>
    </row>
    <row r="44" spans="1:17">
      <c r="A44" s="45">
        <v>30</v>
      </c>
      <c r="B44" s="45" t="s">
        <v>547</v>
      </c>
      <c r="C44" s="45" t="s">
        <v>405</v>
      </c>
      <c r="D44" s="44"/>
      <c r="E44" s="47">
        <v>1140555</v>
      </c>
      <c r="F44" s="44"/>
      <c r="G44" s="73">
        <f t="shared" si="3"/>
        <v>1</v>
      </c>
      <c r="H44" s="44"/>
      <c r="I44" s="47">
        <v>1140555</v>
      </c>
      <c r="J44" s="44"/>
      <c r="K44" s="73">
        <f t="shared" si="4"/>
        <v>0</v>
      </c>
      <c r="L44" s="44"/>
      <c r="M44" s="165">
        <v>0</v>
      </c>
      <c r="N44" s="44"/>
      <c r="O44" s="81">
        <v>22.078956999999999</v>
      </c>
      <c r="P44" s="82"/>
      <c r="Q44" s="160">
        <f t="shared" si="5"/>
        <v>0</v>
      </c>
    </row>
    <row r="45" spans="1:17">
      <c r="A45" s="45">
        <v>31</v>
      </c>
      <c r="B45" s="45" t="s">
        <v>548</v>
      </c>
      <c r="C45" s="45" t="s">
        <v>406</v>
      </c>
      <c r="D45" s="44"/>
      <c r="E45" s="47">
        <v>562583</v>
      </c>
      <c r="F45" s="44"/>
      <c r="G45" s="73">
        <f t="shared" si="3"/>
        <v>1</v>
      </c>
      <c r="H45" s="44"/>
      <c r="I45" s="47">
        <v>562583</v>
      </c>
      <c r="J45" s="44"/>
      <c r="K45" s="73">
        <f t="shared" si="4"/>
        <v>0.66</v>
      </c>
      <c r="L45" s="44"/>
      <c r="M45" s="165">
        <v>371304.78</v>
      </c>
      <c r="N45" s="44"/>
      <c r="O45" s="81">
        <v>4.054252</v>
      </c>
      <c r="P45" s="82"/>
      <c r="Q45" s="160">
        <f t="shared" si="5"/>
        <v>1.1738434599333183</v>
      </c>
    </row>
    <row r="46" spans="1:17">
      <c r="A46" s="45">
        <v>32</v>
      </c>
      <c r="B46" s="45" t="s">
        <v>549</v>
      </c>
      <c r="C46" s="45" t="s">
        <v>407</v>
      </c>
      <c r="D46" s="44"/>
      <c r="E46" s="47">
        <v>2387636</v>
      </c>
      <c r="F46" s="44"/>
      <c r="G46" s="73">
        <f t="shared" si="3"/>
        <v>1</v>
      </c>
      <c r="H46" s="44"/>
      <c r="I46" s="47">
        <v>2387636</v>
      </c>
      <c r="J46" s="44"/>
      <c r="K46" s="73">
        <f t="shared" si="4"/>
        <v>0</v>
      </c>
      <c r="L46" s="44"/>
      <c r="M46" s="165">
        <v>0</v>
      </c>
      <c r="N46" s="44"/>
      <c r="O46" s="81">
        <v>43.517373999999997</v>
      </c>
      <c r="P46" s="82"/>
      <c r="Q46" s="160">
        <f t="shared" si="5"/>
        <v>0</v>
      </c>
    </row>
    <row r="47" spans="1:17">
      <c r="A47" s="45">
        <v>33</v>
      </c>
      <c r="B47" s="45" t="s">
        <v>550</v>
      </c>
      <c r="C47" s="45" t="s">
        <v>408</v>
      </c>
      <c r="D47" s="44"/>
      <c r="E47" s="47">
        <v>3214321</v>
      </c>
      <c r="F47" s="44"/>
      <c r="G47" s="73">
        <f t="shared" si="3"/>
        <v>0.95618763340686885</v>
      </c>
      <c r="H47" s="44"/>
      <c r="I47" s="47">
        <v>3073493.99</v>
      </c>
      <c r="J47" s="44"/>
      <c r="K47" s="73">
        <f t="shared" si="4"/>
        <v>0.61209999872445842</v>
      </c>
      <c r="L47" s="44"/>
      <c r="M47" s="165">
        <v>1967485.88</v>
      </c>
      <c r="N47" s="44"/>
      <c r="O47" s="81">
        <v>6.3302160000000001</v>
      </c>
      <c r="P47" s="82"/>
      <c r="Q47" s="160">
        <f t="shared" si="5"/>
        <v>6.2200126611597879</v>
      </c>
    </row>
    <row r="48" spans="1:17">
      <c r="A48" s="45">
        <v>34</v>
      </c>
      <c r="B48" s="45" t="s">
        <v>551</v>
      </c>
      <c r="C48" s="45" t="s">
        <v>409</v>
      </c>
      <c r="D48" s="44"/>
      <c r="E48" s="47">
        <v>223149</v>
      </c>
      <c r="F48" s="44"/>
      <c r="G48" s="73">
        <f t="shared" si="3"/>
        <v>1</v>
      </c>
      <c r="H48" s="44"/>
      <c r="I48" s="47">
        <v>223149</v>
      </c>
      <c r="J48" s="44"/>
      <c r="K48" s="73">
        <f t="shared" si="4"/>
        <v>0.50289999058924761</v>
      </c>
      <c r="L48" s="44"/>
      <c r="M48" s="165">
        <v>112221.63</v>
      </c>
      <c r="N48" s="44"/>
      <c r="O48" s="81">
        <v>2.0350459999999999</v>
      </c>
      <c r="P48" s="82"/>
      <c r="Q48" s="160">
        <f t="shared" si="5"/>
        <v>0.35477762079593128</v>
      </c>
    </row>
    <row r="49" spans="1:17">
      <c r="A49" s="45">
        <v>35</v>
      </c>
      <c r="B49" s="45" t="s">
        <v>552</v>
      </c>
      <c r="C49" s="45" t="s">
        <v>458</v>
      </c>
      <c r="D49" s="44"/>
      <c r="E49" s="47">
        <v>908074</v>
      </c>
      <c r="F49" s="44"/>
      <c r="G49" s="73">
        <f t="shared" si="3"/>
        <v>1</v>
      </c>
      <c r="H49" s="44"/>
      <c r="I49" s="47">
        <v>908074</v>
      </c>
      <c r="J49" s="44"/>
      <c r="K49" s="73">
        <f t="shared" si="4"/>
        <v>0</v>
      </c>
      <c r="L49" s="44"/>
      <c r="M49" s="165">
        <v>0</v>
      </c>
      <c r="N49" s="44"/>
      <c r="O49" s="81">
        <v>9.6046899999999997</v>
      </c>
      <c r="P49" s="82"/>
      <c r="Q49" s="160">
        <f t="shared" si="5"/>
        <v>0</v>
      </c>
    </row>
    <row r="50" spans="1:17">
      <c r="A50" s="45">
        <v>36</v>
      </c>
      <c r="B50" s="45" t="s">
        <v>553</v>
      </c>
      <c r="C50" s="45" t="s">
        <v>410</v>
      </c>
      <c r="D50" s="44"/>
      <c r="E50" s="47">
        <v>1960577</v>
      </c>
      <c r="F50" s="44"/>
      <c r="G50" s="73">
        <f t="shared" si="3"/>
        <v>1</v>
      </c>
      <c r="H50" s="44"/>
      <c r="I50" s="47">
        <v>1960577</v>
      </c>
      <c r="J50" s="44"/>
      <c r="K50" s="73">
        <f t="shared" si="4"/>
        <v>0</v>
      </c>
      <c r="L50" s="44"/>
      <c r="M50" s="165">
        <v>0</v>
      </c>
      <c r="N50" s="44"/>
      <c r="O50" s="81">
        <v>11.595359</v>
      </c>
      <c r="P50" s="82"/>
      <c r="Q50" s="160">
        <f t="shared" si="5"/>
        <v>0</v>
      </c>
    </row>
    <row r="51" spans="1:17">
      <c r="A51" s="45">
        <v>37</v>
      </c>
      <c r="B51" s="45" t="s">
        <v>554</v>
      </c>
      <c r="C51" s="45" t="s">
        <v>459</v>
      </c>
      <c r="D51" s="44"/>
      <c r="E51" s="47">
        <v>21148</v>
      </c>
      <c r="F51" s="44"/>
      <c r="G51" s="73">
        <f t="shared" si="3"/>
        <v>1.0681818611689049</v>
      </c>
      <c r="H51" s="44"/>
      <c r="I51" s="47">
        <v>22589.91</v>
      </c>
      <c r="J51" s="44"/>
      <c r="K51" s="73">
        <f t="shared" si="4"/>
        <v>0.2520001891431814</v>
      </c>
      <c r="L51" s="44"/>
      <c r="M51" s="165">
        <v>5329.3</v>
      </c>
      <c r="N51" s="44"/>
      <c r="O51" s="81">
        <v>0.114477</v>
      </c>
      <c r="P51" s="82"/>
      <c r="Q51" s="160">
        <f t="shared" si="5"/>
        <v>1.6848056604664863E-2</v>
      </c>
    </row>
    <row r="52" spans="1:17">
      <c r="A52" s="45">
        <v>38</v>
      </c>
      <c r="B52" s="45" t="s">
        <v>555</v>
      </c>
      <c r="C52" s="45" t="s">
        <v>411</v>
      </c>
      <c r="D52" s="44"/>
      <c r="E52" s="47">
        <v>1960644</v>
      </c>
      <c r="F52" s="44"/>
      <c r="G52" s="73">
        <f t="shared" si="3"/>
        <v>1</v>
      </c>
      <c r="H52" s="44"/>
      <c r="I52" s="47">
        <v>1960644</v>
      </c>
      <c r="J52" s="44"/>
      <c r="K52" s="73">
        <f t="shared" si="4"/>
        <v>0.45</v>
      </c>
      <c r="L52" s="44"/>
      <c r="M52" s="165">
        <v>882289.8</v>
      </c>
      <c r="N52" s="44"/>
      <c r="O52" s="81">
        <v>24.999994000000001</v>
      </c>
      <c r="P52" s="82"/>
      <c r="Q52" s="160">
        <f t="shared" si="5"/>
        <v>2.7892722293956882</v>
      </c>
    </row>
    <row r="53" spans="1:17">
      <c r="A53" s="45">
        <v>39</v>
      </c>
      <c r="B53" s="45" t="s">
        <v>556</v>
      </c>
      <c r="C53" s="45" t="s">
        <v>413</v>
      </c>
      <c r="D53" s="44"/>
      <c r="E53" s="47">
        <v>370278</v>
      </c>
      <c r="F53" s="44"/>
      <c r="G53" s="73">
        <f t="shared" si="3"/>
        <v>10</v>
      </c>
      <c r="H53" s="44"/>
      <c r="I53" s="47">
        <v>3702780</v>
      </c>
      <c r="J53" s="44"/>
      <c r="K53" s="73">
        <f t="shared" si="4"/>
        <v>0</v>
      </c>
      <c r="L53" s="44"/>
      <c r="M53" s="165">
        <v>0</v>
      </c>
      <c r="N53" s="44"/>
      <c r="O53" s="81">
        <v>10.334588999999999</v>
      </c>
      <c r="P53" s="82"/>
      <c r="Q53" s="160">
        <f t="shared" si="5"/>
        <v>0</v>
      </c>
    </row>
    <row r="54" spans="1:17">
      <c r="A54" s="45">
        <v>40</v>
      </c>
      <c r="B54" s="45" t="s">
        <v>557</v>
      </c>
      <c r="C54" s="45" t="s">
        <v>414</v>
      </c>
      <c r="D54" s="44"/>
      <c r="E54" s="47">
        <v>101003</v>
      </c>
      <c r="F54" s="44"/>
      <c r="G54" s="73">
        <f t="shared" si="3"/>
        <v>2.9425165589140918</v>
      </c>
      <c r="H54" s="44"/>
      <c r="I54" s="47">
        <v>297203</v>
      </c>
      <c r="J54" s="44"/>
      <c r="K54" s="73">
        <f t="shared" si="4"/>
        <v>0.546999990099304</v>
      </c>
      <c r="L54" s="44"/>
      <c r="M54" s="165">
        <v>55248.639999999999</v>
      </c>
      <c r="N54" s="44"/>
      <c r="O54" s="81">
        <v>0.10695499999999999</v>
      </c>
      <c r="P54" s="82"/>
      <c r="Q54" s="160">
        <f t="shared" si="5"/>
        <v>0.17466312912591733</v>
      </c>
    </row>
    <row r="55" spans="1:17" ht="64.5">
      <c r="A55" s="44" t="s">
        <v>513</v>
      </c>
      <c r="B55" s="44" t="s">
        <v>296</v>
      </c>
      <c r="C55" s="44" t="s">
        <v>514</v>
      </c>
      <c r="D55" s="59" t="s">
        <v>26</v>
      </c>
      <c r="E55" s="60" t="s">
        <v>515</v>
      </c>
      <c r="F55" s="59" t="s">
        <v>26</v>
      </c>
      <c r="G55" s="58" t="s">
        <v>516</v>
      </c>
      <c r="H55" s="59" t="s">
        <v>26</v>
      </c>
      <c r="I55" s="60" t="s">
        <v>517</v>
      </c>
      <c r="J55" s="59" t="s">
        <v>26</v>
      </c>
      <c r="K55" s="58" t="s">
        <v>518</v>
      </c>
      <c r="L55" s="59" t="s">
        <v>26</v>
      </c>
      <c r="M55" s="164" t="s">
        <v>519</v>
      </c>
      <c r="N55" s="59" t="s">
        <v>26</v>
      </c>
      <c r="O55" s="58" t="s">
        <v>520</v>
      </c>
      <c r="P55" s="59" t="s">
        <v>26</v>
      </c>
      <c r="Q55" s="157" t="s">
        <v>521</v>
      </c>
    </row>
    <row r="56" spans="1:17">
      <c r="A56" s="44">
        <v>1</v>
      </c>
      <c r="B56" s="44">
        <v>2</v>
      </c>
      <c r="C56" s="44">
        <v>3</v>
      </c>
      <c r="D56" s="44"/>
      <c r="E56" s="44">
        <v>4</v>
      </c>
      <c r="F56" s="44"/>
      <c r="G56" s="61">
        <v>5</v>
      </c>
      <c r="H56" s="44"/>
      <c r="I56" s="61" t="s">
        <v>522</v>
      </c>
      <c r="J56" s="44"/>
      <c r="K56" s="61">
        <v>7</v>
      </c>
      <c r="L56" s="44"/>
      <c r="M56" s="158"/>
      <c r="N56" s="44"/>
      <c r="O56" s="61">
        <v>9</v>
      </c>
      <c r="P56" s="44"/>
      <c r="Q56" s="158"/>
    </row>
    <row r="57" spans="1:17">
      <c r="A57" s="45" t="s">
        <v>352</v>
      </c>
      <c r="B57" s="45" t="s">
        <v>477</v>
      </c>
      <c r="C57" s="45"/>
      <c r="D57" s="44">
        <v>601</v>
      </c>
      <c r="E57" s="47" t="s">
        <v>476</v>
      </c>
      <c r="F57" s="44">
        <v>612</v>
      </c>
      <c r="G57" s="73" t="s">
        <v>476</v>
      </c>
      <c r="H57" s="44">
        <v>623</v>
      </c>
      <c r="I57" s="47" t="s">
        <v>476</v>
      </c>
      <c r="J57" s="44">
        <v>634</v>
      </c>
      <c r="K57" s="73" t="s">
        <v>476</v>
      </c>
      <c r="L57" s="44">
        <v>645</v>
      </c>
      <c r="M57" s="165" t="s">
        <v>476</v>
      </c>
      <c r="N57" s="44">
        <v>656</v>
      </c>
      <c r="O57" s="73" t="s">
        <v>476</v>
      </c>
      <c r="P57" s="44">
        <v>667</v>
      </c>
      <c r="Q57" s="159" t="s">
        <v>476</v>
      </c>
    </row>
    <row r="58" spans="1:17">
      <c r="A58" s="45" t="s">
        <v>254</v>
      </c>
      <c r="B58" s="45" t="s">
        <v>384</v>
      </c>
      <c r="C58" s="45"/>
      <c r="D58" s="44">
        <v>602</v>
      </c>
      <c r="E58" s="47" t="s">
        <v>476</v>
      </c>
      <c r="F58" s="44">
        <v>613</v>
      </c>
      <c r="G58" s="73" t="s">
        <v>476</v>
      </c>
      <c r="H58" s="44">
        <v>624</v>
      </c>
      <c r="I58" s="47" t="s">
        <v>476</v>
      </c>
      <c r="J58" s="44">
        <v>635</v>
      </c>
      <c r="K58" s="73" t="s">
        <v>476</v>
      </c>
      <c r="L58" s="44">
        <v>645</v>
      </c>
      <c r="M58" s="165" t="s">
        <v>476</v>
      </c>
      <c r="N58" s="44">
        <v>657</v>
      </c>
      <c r="O58" s="73" t="s">
        <v>476</v>
      </c>
      <c r="P58" s="44">
        <v>668</v>
      </c>
      <c r="Q58" s="159" t="s">
        <v>476</v>
      </c>
    </row>
    <row r="59" spans="1:17">
      <c r="A59" s="45">
        <v>41</v>
      </c>
      <c r="B59" s="45" t="s">
        <v>558</v>
      </c>
      <c r="C59" s="45" t="s">
        <v>415</v>
      </c>
      <c r="D59" s="44"/>
      <c r="E59" s="47">
        <v>1438013</v>
      </c>
      <c r="F59" s="44"/>
      <c r="G59" s="73">
        <f t="shared" ref="G59:G81" si="6">(I59/E59)</f>
        <v>0.94337741731124825</v>
      </c>
      <c r="H59" s="44"/>
      <c r="I59" s="47">
        <v>1356588.99</v>
      </c>
      <c r="J59" s="44"/>
      <c r="K59" s="73">
        <f t="shared" ref="K59:K81" si="7">(M59/E59)</f>
        <v>0.36830000146034836</v>
      </c>
      <c r="L59" s="44"/>
      <c r="M59" s="165">
        <v>529620.18999999994</v>
      </c>
      <c r="N59" s="44"/>
      <c r="O59" s="81">
        <v>2.9794299999999998</v>
      </c>
      <c r="P59" s="82"/>
      <c r="Q59" s="160">
        <f t="shared" ref="Q59:Q81" si="8">(M59*100)/31631541.4</f>
        <v>1.6743420224219612</v>
      </c>
    </row>
    <row r="60" spans="1:17">
      <c r="A60" s="45">
        <v>42</v>
      </c>
      <c r="B60" s="45" t="s">
        <v>559</v>
      </c>
      <c r="C60" s="45" t="s">
        <v>416</v>
      </c>
      <c r="D60" s="44"/>
      <c r="E60" s="47">
        <v>431483</v>
      </c>
      <c r="F60" s="44"/>
      <c r="G60" s="73">
        <f t="shared" si="6"/>
        <v>1</v>
      </c>
      <c r="H60" s="44"/>
      <c r="I60" s="47">
        <v>431483</v>
      </c>
      <c r="J60" s="44"/>
      <c r="K60" s="73">
        <f t="shared" si="7"/>
        <v>0</v>
      </c>
      <c r="L60" s="44"/>
      <c r="M60" s="165">
        <v>0</v>
      </c>
      <c r="N60" s="44"/>
      <c r="O60" s="81">
        <v>43.251931999999996</v>
      </c>
      <c r="P60" s="82"/>
      <c r="Q60" s="160">
        <f t="shared" si="8"/>
        <v>0</v>
      </c>
    </row>
    <row r="61" spans="1:17">
      <c r="A61" s="45">
        <v>43</v>
      </c>
      <c r="B61" s="45" t="s">
        <v>560</v>
      </c>
      <c r="C61" s="45" t="s">
        <v>417</v>
      </c>
      <c r="D61" s="44"/>
      <c r="E61" s="47">
        <v>385851</v>
      </c>
      <c r="F61" s="44"/>
      <c r="G61" s="73">
        <f t="shared" si="6"/>
        <v>1</v>
      </c>
      <c r="H61" s="44"/>
      <c r="I61" s="47">
        <v>385851</v>
      </c>
      <c r="J61" s="44"/>
      <c r="K61" s="73">
        <f t="shared" si="7"/>
        <v>0.15500001295836996</v>
      </c>
      <c r="L61" s="44"/>
      <c r="M61" s="165">
        <v>59806.91</v>
      </c>
      <c r="N61" s="44"/>
      <c r="O61" s="81">
        <v>0.99563599999999997</v>
      </c>
      <c r="P61" s="82"/>
      <c r="Q61" s="160">
        <f t="shared" si="8"/>
        <v>0.18907365039125157</v>
      </c>
    </row>
    <row r="62" spans="1:17">
      <c r="A62" s="45">
        <v>44</v>
      </c>
      <c r="B62" s="45" t="s">
        <v>561</v>
      </c>
      <c r="C62" s="45" t="s">
        <v>418</v>
      </c>
      <c r="D62" s="44"/>
      <c r="E62" s="47">
        <v>847550</v>
      </c>
      <c r="F62" s="44"/>
      <c r="G62" s="73">
        <f t="shared" si="6"/>
        <v>0.59840110907911037</v>
      </c>
      <c r="H62" s="44"/>
      <c r="I62" s="47">
        <v>507174.86</v>
      </c>
      <c r="J62" s="44"/>
      <c r="K62" s="73">
        <f t="shared" si="7"/>
        <v>0</v>
      </c>
      <c r="L62" s="44"/>
      <c r="M62" s="165">
        <v>0</v>
      </c>
      <c r="N62" s="44"/>
      <c r="O62" s="81">
        <v>4.9878640000000001</v>
      </c>
      <c r="P62" s="82"/>
      <c r="Q62" s="160">
        <f t="shared" si="8"/>
        <v>0</v>
      </c>
    </row>
    <row r="63" spans="1:17">
      <c r="A63" s="45">
        <v>45</v>
      </c>
      <c r="B63" s="45" t="s">
        <v>562</v>
      </c>
      <c r="C63" s="45" t="s">
        <v>419</v>
      </c>
      <c r="D63" s="44"/>
      <c r="E63" s="47">
        <v>713933</v>
      </c>
      <c r="F63" s="44"/>
      <c r="G63" s="73">
        <f t="shared" si="6"/>
        <v>0.9969966229324041</v>
      </c>
      <c r="H63" s="44"/>
      <c r="I63" s="47">
        <v>711788.79</v>
      </c>
      <c r="J63" s="44"/>
      <c r="K63" s="73">
        <f t="shared" si="7"/>
        <v>2.3399996918478341E-2</v>
      </c>
      <c r="L63" s="44"/>
      <c r="M63" s="165">
        <v>16706.03</v>
      </c>
      <c r="N63" s="44"/>
      <c r="O63" s="81">
        <v>0.27154600000000001</v>
      </c>
      <c r="P63" s="82"/>
      <c r="Q63" s="160">
        <f t="shared" si="8"/>
        <v>5.2814467018037888E-2</v>
      </c>
    </row>
    <row r="64" spans="1:17">
      <c r="A64" s="45">
        <v>46</v>
      </c>
      <c r="B64" s="45" t="s">
        <v>563</v>
      </c>
      <c r="C64" s="45" t="s">
        <v>420</v>
      </c>
      <c r="D64" s="44"/>
      <c r="E64" s="47">
        <v>703311</v>
      </c>
      <c r="F64" s="44"/>
      <c r="G64" s="73">
        <f t="shared" si="6"/>
        <v>1</v>
      </c>
      <c r="H64" s="44"/>
      <c r="I64" s="47">
        <v>703311</v>
      </c>
      <c r="J64" s="44"/>
      <c r="K64" s="73">
        <f t="shared" si="7"/>
        <v>0</v>
      </c>
      <c r="L64" s="44"/>
      <c r="M64" s="165">
        <v>0</v>
      </c>
      <c r="N64" s="44"/>
      <c r="O64" s="81">
        <v>4.3550149999999999</v>
      </c>
      <c r="P64" s="82"/>
      <c r="Q64" s="160">
        <f t="shared" si="8"/>
        <v>0</v>
      </c>
    </row>
    <row r="65" spans="1:17">
      <c r="A65" s="45">
        <v>47</v>
      </c>
      <c r="B65" s="45" t="s">
        <v>564</v>
      </c>
      <c r="C65" s="45" t="s">
        <v>421</v>
      </c>
      <c r="D65" s="44"/>
      <c r="E65" s="47">
        <v>668574</v>
      </c>
      <c r="F65" s="44"/>
      <c r="G65" s="73">
        <f t="shared" si="6"/>
        <v>1</v>
      </c>
      <c r="H65" s="44"/>
      <c r="I65" s="47">
        <v>668574</v>
      </c>
      <c r="J65" s="44"/>
      <c r="K65" s="73">
        <f t="shared" si="7"/>
        <v>0</v>
      </c>
      <c r="L65" s="44"/>
      <c r="M65" s="165">
        <v>0</v>
      </c>
      <c r="N65" s="44"/>
      <c r="O65" s="81">
        <v>5.9789700000000003</v>
      </c>
      <c r="P65" s="82"/>
      <c r="Q65" s="160">
        <f t="shared" si="8"/>
        <v>0</v>
      </c>
    </row>
    <row r="66" spans="1:17">
      <c r="A66" s="45">
        <v>48</v>
      </c>
      <c r="B66" s="77" t="s">
        <v>565</v>
      </c>
      <c r="C66" s="77" t="s">
        <v>425</v>
      </c>
      <c r="D66" s="78"/>
      <c r="E66" s="53">
        <v>3909899</v>
      </c>
      <c r="F66" s="78"/>
      <c r="G66" s="73">
        <f t="shared" si="6"/>
        <v>1</v>
      </c>
      <c r="H66" s="78"/>
      <c r="I66" s="53">
        <v>3909899</v>
      </c>
      <c r="J66" s="78"/>
      <c r="K66" s="73">
        <f t="shared" si="7"/>
        <v>0.40819999953963004</v>
      </c>
      <c r="L66" s="78"/>
      <c r="M66" s="165">
        <v>1596020.77</v>
      </c>
      <c r="N66" s="78"/>
      <c r="O66" s="83">
        <v>23.841428000000001</v>
      </c>
      <c r="P66" s="84"/>
      <c r="Q66" s="160">
        <f t="shared" si="8"/>
        <v>5.0456623337362876</v>
      </c>
    </row>
    <row r="67" spans="1:17">
      <c r="A67" s="45">
        <v>49</v>
      </c>
      <c r="B67" s="45" t="s">
        <v>566</v>
      </c>
      <c r="C67" s="45" t="s">
        <v>422</v>
      </c>
      <c r="D67" s="44"/>
      <c r="E67" s="47">
        <v>756572</v>
      </c>
      <c r="F67" s="44"/>
      <c r="G67" s="73">
        <f t="shared" si="6"/>
        <v>1</v>
      </c>
      <c r="H67" s="44"/>
      <c r="I67" s="47">
        <v>756572</v>
      </c>
      <c r="J67" s="44"/>
      <c r="K67" s="73">
        <f t="shared" si="7"/>
        <v>0</v>
      </c>
      <c r="L67" s="44"/>
      <c r="M67" s="165">
        <v>0</v>
      </c>
      <c r="N67" s="44"/>
      <c r="O67" s="81">
        <v>7.7104990000000004</v>
      </c>
      <c r="P67" s="82"/>
      <c r="Q67" s="160">
        <f t="shared" si="8"/>
        <v>0</v>
      </c>
    </row>
    <row r="68" spans="1:17">
      <c r="A68" s="45">
        <v>50</v>
      </c>
      <c r="B68" s="45" t="s">
        <v>567</v>
      </c>
      <c r="C68" s="45" t="s">
        <v>423</v>
      </c>
      <c r="D68" s="44"/>
      <c r="E68" s="47">
        <v>317499</v>
      </c>
      <c r="F68" s="44"/>
      <c r="G68" s="73">
        <f t="shared" si="6"/>
        <v>1</v>
      </c>
      <c r="H68" s="44"/>
      <c r="I68" s="47">
        <v>317499</v>
      </c>
      <c r="J68" s="44"/>
      <c r="K68" s="73">
        <f t="shared" si="7"/>
        <v>0</v>
      </c>
      <c r="L68" s="44"/>
      <c r="M68" s="165">
        <v>0</v>
      </c>
      <c r="N68" s="44"/>
      <c r="O68" s="81">
        <v>14.189500000000001</v>
      </c>
      <c r="P68" s="82"/>
      <c r="Q68" s="160">
        <f t="shared" si="8"/>
        <v>0</v>
      </c>
    </row>
    <row r="69" spans="1:17">
      <c r="A69" s="45">
        <v>51</v>
      </c>
      <c r="B69" s="45" t="s">
        <v>568</v>
      </c>
      <c r="C69" s="45" t="s">
        <v>426</v>
      </c>
      <c r="D69" s="44"/>
      <c r="E69" s="47">
        <v>425975</v>
      </c>
      <c r="F69" s="44"/>
      <c r="G69" s="73">
        <f t="shared" si="6"/>
        <v>2.8169986971066376</v>
      </c>
      <c r="H69" s="44"/>
      <c r="I69" s="47">
        <v>1199971.02</v>
      </c>
      <c r="J69" s="44"/>
      <c r="K69" s="73">
        <f t="shared" si="7"/>
        <v>1.6</v>
      </c>
      <c r="L69" s="44"/>
      <c r="M69" s="165">
        <v>681560</v>
      </c>
      <c r="N69" s="44"/>
      <c r="O69" s="81">
        <v>8.6689000000000002E-2</v>
      </c>
      <c r="P69" s="82"/>
      <c r="Q69" s="160">
        <f t="shared" si="8"/>
        <v>2.1546847539968446</v>
      </c>
    </row>
    <row r="70" spans="1:17">
      <c r="A70" s="45">
        <v>52</v>
      </c>
      <c r="B70" s="77" t="s">
        <v>568</v>
      </c>
      <c r="C70" s="77" t="s">
        <v>426</v>
      </c>
      <c r="D70" s="78"/>
      <c r="E70" s="53">
        <v>2532061</v>
      </c>
      <c r="F70" s="78"/>
      <c r="G70" s="73">
        <f t="shared" si="6"/>
        <v>2.1508356749699158</v>
      </c>
      <c r="H70" s="78"/>
      <c r="I70" s="53">
        <v>5446047.1299999999</v>
      </c>
      <c r="J70" s="78"/>
      <c r="K70" s="73">
        <f t="shared" si="7"/>
        <v>1.6</v>
      </c>
      <c r="L70" s="78"/>
      <c r="M70" s="165">
        <v>4051297.6</v>
      </c>
      <c r="N70" s="78"/>
      <c r="O70" s="83">
        <v>0.51529199999999997</v>
      </c>
      <c r="P70" s="84"/>
      <c r="Q70" s="160">
        <f t="shared" si="8"/>
        <v>12.807777998450623</v>
      </c>
    </row>
    <row r="71" spans="1:17">
      <c r="A71" s="45">
        <v>53</v>
      </c>
      <c r="B71" s="45" t="s">
        <v>569</v>
      </c>
      <c r="C71" s="45" t="s">
        <v>427</v>
      </c>
      <c r="D71" s="44"/>
      <c r="E71" s="47">
        <v>1097</v>
      </c>
      <c r="F71" s="44"/>
      <c r="G71" s="73">
        <f t="shared" si="6"/>
        <v>10</v>
      </c>
      <c r="H71" s="44"/>
      <c r="I71" s="47">
        <v>10970</v>
      </c>
      <c r="J71" s="44"/>
      <c r="K71" s="73">
        <f t="shared" si="7"/>
        <v>1.2885961713764813</v>
      </c>
      <c r="L71" s="44"/>
      <c r="M71" s="165">
        <v>1413.59</v>
      </c>
      <c r="N71" s="44"/>
      <c r="O71" s="81">
        <v>8.0283999999999994E-2</v>
      </c>
      <c r="P71" s="82"/>
      <c r="Q71" s="160">
        <f t="shared" si="8"/>
        <v>4.4689254378226413E-3</v>
      </c>
    </row>
    <row r="72" spans="1:17">
      <c r="A72" s="45">
        <v>54</v>
      </c>
      <c r="B72" s="45" t="s">
        <v>570</v>
      </c>
      <c r="C72" s="45" t="s">
        <v>428</v>
      </c>
      <c r="D72" s="44"/>
      <c r="E72" s="47">
        <v>2137810</v>
      </c>
      <c r="F72" s="44"/>
      <c r="G72" s="73">
        <f t="shared" si="6"/>
        <v>0.98214719736552836</v>
      </c>
      <c r="H72" s="44"/>
      <c r="I72" s="47">
        <v>2099644.1</v>
      </c>
      <c r="J72" s="44"/>
      <c r="K72" s="73">
        <f t="shared" si="7"/>
        <v>0.48690000046776838</v>
      </c>
      <c r="L72" s="44"/>
      <c r="M72" s="165">
        <v>1040899.69</v>
      </c>
      <c r="N72" s="44"/>
      <c r="O72" s="81">
        <v>6.0331890000000001</v>
      </c>
      <c r="P72" s="82"/>
      <c r="Q72" s="160">
        <f t="shared" si="8"/>
        <v>3.2907017613754355</v>
      </c>
    </row>
    <row r="73" spans="1:17">
      <c r="A73" s="45">
        <v>55</v>
      </c>
      <c r="B73" s="45" t="s">
        <v>571</v>
      </c>
      <c r="C73" s="45" t="s">
        <v>429</v>
      </c>
      <c r="D73" s="44"/>
      <c r="E73" s="47">
        <v>1469154</v>
      </c>
      <c r="F73" s="44"/>
      <c r="G73" s="73">
        <f t="shared" si="6"/>
        <v>0.99930259863839999</v>
      </c>
      <c r="H73" s="44"/>
      <c r="I73" s="47">
        <v>1468129.41</v>
      </c>
      <c r="J73" s="44"/>
      <c r="K73" s="73">
        <f t="shared" si="7"/>
        <v>0</v>
      </c>
      <c r="L73" s="44"/>
      <c r="M73" s="165">
        <v>0</v>
      </c>
      <c r="N73" s="44"/>
      <c r="O73" s="81">
        <v>6.436331</v>
      </c>
      <c r="P73" s="82"/>
      <c r="Q73" s="160">
        <f t="shared" si="8"/>
        <v>0</v>
      </c>
    </row>
    <row r="74" spans="1:17">
      <c r="A74" s="45">
        <v>56</v>
      </c>
      <c r="B74" s="45" t="s">
        <v>572</v>
      </c>
      <c r="C74" s="45" t="s">
        <v>430</v>
      </c>
      <c r="D74" s="44"/>
      <c r="E74" s="47">
        <v>289459</v>
      </c>
      <c r="F74" s="44"/>
      <c r="G74" s="73">
        <f t="shared" si="6"/>
        <v>0.99670626928165984</v>
      </c>
      <c r="H74" s="44"/>
      <c r="I74" s="47">
        <v>288505.59999999998</v>
      </c>
      <c r="J74" s="44"/>
      <c r="K74" s="73">
        <f t="shared" si="7"/>
        <v>0.08</v>
      </c>
      <c r="L74" s="44"/>
      <c r="M74" s="165">
        <v>23156.720000000001</v>
      </c>
      <c r="N74" s="44"/>
      <c r="O74" s="81">
        <v>0.79535100000000003</v>
      </c>
      <c r="P74" s="82"/>
      <c r="Q74" s="160">
        <f t="shared" si="8"/>
        <v>7.3207687564666071E-2</v>
      </c>
    </row>
    <row r="75" spans="1:17">
      <c r="A75" s="45">
        <v>57</v>
      </c>
      <c r="B75" s="45" t="s">
        <v>572</v>
      </c>
      <c r="C75" s="45" t="s">
        <v>430</v>
      </c>
      <c r="D75" s="44"/>
      <c r="E75" s="47">
        <v>5416</v>
      </c>
      <c r="F75" s="44"/>
      <c r="G75" s="73">
        <f>(I75/E75)</f>
        <v>1</v>
      </c>
      <c r="H75" s="44"/>
      <c r="I75" s="47">
        <v>5416</v>
      </c>
      <c r="J75" s="44"/>
      <c r="K75" s="73">
        <f>(M75/E75)</f>
        <v>0.08</v>
      </c>
      <c r="L75" s="44"/>
      <c r="M75" s="165">
        <v>433.28</v>
      </c>
      <c r="N75" s="44"/>
      <c r="O75" s="81">
        <v>1.4881999999999999E-2</v>
      </c>
      <c r="P75" s="82"/>
      <c r="Q75" s="160">
        <f t="shared" si="8"/>
        <v>1.3697720086445109E-3</v>
      </c>
    </row>
    <row r="76" spans="1:17">
      <c r="A76" s="45">
        <v>58</v>
      </c>
      <c r="B76" s="45" t="s">
        <v>573</v>
      </c>
      <c r="C76" s="45" t="s">
        <v>431</v>
      </c>
      <c r="D76" s="44"/>
      <c r="E76" s="47">
        <v>1347183</v>
      </c>
      <c r="F76" s="44"/>
      <c r="G76" s="73">
        <f t="shared" si="6"/>
        <v>0.1587542449689463</v>
      </c>
      <c r="H76" s="44"/>
      <c r="I76" s="47">
        <v>213871.02</v>
      </c>
      <c r="J76" s="44"/>
      <c r="K76" s="73">
        <f t="shared" si="7"/>
        <v>0.04</v>
      </c>
      <c r="L76" s="44"/>
      <c r="M76" s="165">
        <v>53887.32</v>
      </c>
      <c r="N76" s="44"/>
      <c r="O76" s="81">
        <v>0.54918500000000003</v>
      </c>
      <c r="P76" s="82"/>
      <c r="Q76" s="160">
        <f t="shared" si="8"/>
        <v>0.17035945014048542</v>
      </c>
    </row>
    <row r="77" spans="1:17">
      <c r="A77" s="45">
        <v>59</v>
      </c>
      <c r="B77" s="45" t="s">
        <v>574</v>
      </c>
      <c r="C77" s="45" t="s">
        <v>432</v>
      </c>
      <c r="D77" s="44"/>
      <c r="E77" s="47">
        <v>1696419</v>
      </c>
      <c r="F77" s="44"/>
      <c r="G77" s="73">
        <f t="shared" si="6"/>
        <v>1</v>
      </c>
      <c r="H77" s="44"/>
      <c r="I77" s="47">
        <v>1696419</v>
      </c>
      <c r="J77" s="44"/>
      <c r="K77" s="73">
        <f t="shared" si="7"/>
        <v>0</v>
      </c>
      <c r="L77" s="44"/>
      <c r="M77" s="165">
        <v>0</v>
      </c>
      <c r="N77" s="44"/>
      <c r="O77" s="81">
        <v>5.0213179999999999</v>
      </c>
      <c r="P77" s="82"/>
      <c r="Q77" s="160">
        <f t="shared" si="8"/>
        <v>0</v>
      </c>
    </row>
    <row r="78" spans="1:17">
      <c r="A78" s="45">
        <v>60</v>
      </c>
      <c r="B78" s="45" t="s">
        <v>504</v>
      </c>
      <c r="C78" s="45" t="s">
        <v>433</v>
      </c>
      <c r="D78" s="44"/>
      <c r="E78" s="47">
        <v>16001</v>
      </c>
      <c r="F78" s="44"/>
      <c r="G78" s="73">
        <f t="shared" si="6"/>
        <v>3.9499999999999997</v>
      </c>
      <c r="H78" s="44"/>
      <c r="I78" s="47">
        <v>63203.95</v>
      </c>
      <c r="J78" s="44"/>
      <c r="K78" s="73">
        <f t="shared" si="7"/>
        <v>0.79999999999999993</v>
      </c>
      <c r="L78" s="44"/>
      <c r="M78" s="165">
        <v>12800.8</v>
      </c>
      <c r="N78" s="44"/>
      <c r="O78" s="81">
        <v>1.5225869999999999</v>
      </c>
      <c r="P78" s="82"/>
      <c r="Q78" s="160">
        <f t="shared" si="8"/>
        <v>4.0468467338110818E-2</v>
      </c>
    </row>
    <row r="79" spans="1:17">
      <c r="A79" s="45">
        <v>61</v>
      </c>
      <c r="B79" s="45" t="s">
        <v>575</v>
      </c>
      <c r="C79" s="85" t="s">
        <v>576</v>
      </c>
      <c r="D79" s="44"/>
      <c r="E79" s="47">
        <v>287911</v>
      </c>
      <c r="F79" s="44"/>
      <c r="G79" s="73">
        <f t="shared" si="6"/>
        <v>1</v>
      </c>
      <c r="H79" s="44"/>
      <c r="I79" s="47">
        <v>287911</v>
      </c>
      <c r="J79" s="44"/>
      <c r="K79" s="73">
        <f t="shared" si="7"/>
        <v>0</v>
      </c>
      <c r="L79" s="44"/>
      <c r="M79" s="165">
        <v>0</v>
      </c>
      <c r="N79" s="44"/>
      <c r="O79" s="81">
        <v>6.9744020000000004</v>
      </c>
      <c r="P79" s="82"/>
      <c r="Q79" s="160">
        <f t="shared" si="8"/>
        <v>0</v>
      </c>
    </row>
    <row r="80" spans="1:17">
      <c r="A80" s="45">
        <v>62</v>
      </c>
      <c r="B80" s="45" t="s">
        <v>577</v>
      </c>
      <c r="C80" s="85" t="s">
        <v>578</v>
      </c>
      <c r="D80" s="44"/>
      <c r="E80" s="47">
        <v>480811794</v>
      </c>
      <c r="F80" s="44"/>
      <c r="G80" s="73">
        <f t="shared" si="6"/>
        <v>0.01</v>
      </c>
      <c r="H80" s="44"/>
      <c r="I80" s="47">
        <v>4808117.9400000004</v>
      </c>
      <c r="J80" s="44"/>
      <c r="K80" s="73">
        <f t="shared" si="7"/>
        <v>0</v>
      </c>
      <c r="L80" s="44"/>
      <c r="M80" s="165">
        <v>0</v>
      </c>
      <c r="N80" s="44"/>
      <c r="O80" s="81">
        <v>39.514921000000001</v>
      </c>
      <c r="P80" s="82"/>
      <c r="Q80" s="160">
        <f t="shared" si="8"/>
        <v>0</v>
      </c>
    </row>
    <row r="81" spans="1:17">
      <c r="A81" s="45">
        <v>63</v>
      </c>
      <c r="B81" s="45" t="s">
        <v>579</v>
      </c>
      <c r="C81" s="85" t="s">
        <v>580</v>
      </c>
      <c r="D81" s="44"/>
      <c r="E81" s="47">
        <v>300329</v>
      </c>
      <c r="F81" s="44"/>
      <c r="G81" s="73">
        <f t="shared" si="6"/>
        <v>1</v>
      </c>
      <c r="H81" s="44"/>
      <c r="I81" s="47">
        <v>300329</v>
      </c>
      <c r="J81" s="44"/>
      <c r="K81" s="73">
        <f t="shared" si="7"/>
        <v>0</v>
      </c>
      <c r="L81" s="44"/>
      <c r="M81" s="165">
        <v>0</v>
      </c>
      <c r="N81" s="44"/>
      <c r="O81" s="81">
        <v>14.285144000000001</v>
      </c>
      <c r="P81" s="82"/>
      <c r="Q81" s="160">
        <f t="shared" si="8"/>
        <v>0</v>
      </c>
    </row>
    <row r="82" spans="1:17" ht="64.5">
      <c r="A82" s="44" t="s">
        <v>513</v>
      </c>
      <c r="B82" s="44" t="s">
        <v>296</v>
      </c>
      <c r="C82" s="44" t="s">
        <v>514</v>
      </c>
      <c r="D82" s="59" t="s">
        <v>26</v>
      </c>
      <c r="E82" s="60" t="s">
        <v>515</v>
      </c>
      <c r="F82" s="59" t="s">
        <v>26</v>
      </c>
      <c r="G82" s="58" t="s">
        <v>516</v>
      </c>
      <c r="H82" s="59" t="s">
        <v>26</v>
      </c>
      <c r="I82" s="60" t="s">
        <v>517</v>
      </c>
      <c r="J82" s="59" t="s">
        <v>26</v>
      </c>
      <c r="K82" s="58" t="s">
        <v>581</v>
      </c>
      <c r="L82" s="59" t="s">
        <v>26</v>
      </c>
      <c r="M82" s="164" t="s">
        <v>519</v>
      </c>
      <c r="N82" s="59" t="s">
        <v>26</v>
      </c>
      <c r="O82" s="58" t="s">
        <v>520</v>
      </c>
      <c r="P82" s="44" t="s">
        <v>26</v>
      </c>
      <c r="Q82" s="157" t="s">
        <v>521</v>
      </c>
    </row>
    <row r="83" spans="1:17">
      <c r="A83" s="44">
        <v>1</v>
      </c>
      <c r="B83" s="44">
        <v>2</v>
      </c>
      <c r="C83" s="44">
        <v>3</v>
      </c>
      <c r="D83" s="44"/>
      <c r="E83" s="44">
        <v>4</v>
      </c>
      <c r="F83" s="44"/>
      <c r="G83" s="61">
        <v>5</v>
      </c>
      <c r="H83" s="44"/>
      <c r="I83" s="61" t="s">
        <v>522</v>
      </c>
      <c r="J83" s="44"/>
      <c r="K83" s="61">
        <v>7</v>
      </c>
      <c r="L83" s="44"/>
      <c r="M83" s="158"/>
      <c r="N83" s="44"/>
      <c r="O83" s="61">
        <v>9</v>
      </c>
      <c r="P83" s="44"/>
      <c r="Q83" s="158"/>
    </row>
    <row r="84" spans="1:17">
      <c r="A84" s="45" t="s">
        <v>352</v>
      </c>
      <c r="B84" s="45" t="s">
        <v>477</v>
      </c>
      <c r="C84" s="45"/>
      <c r="D84" s="44">
        <v>601</v>
      </c>
      <c r="E84" s="47" t="s">
        <v>476</v>
      </c>
      <c r="F84" s="44">
        <v>612</v>
      </c>
      <c r="G84" s="73" t="s">
        <v>476</v>
      </c>
      <c r="H84" s="44">
        <v>623</v>
      </c>
      <c r="I84" s="47" t="s">
        <v>476</v>
      </c>
      <c r="J84" s="44">
        <v>634</v>
      </c>
      <c r="K84" s="73" t="s">
        <v>476</v>
      </c>
      <c r="L84" s="44">
        <v>645</v>
      </c>
      <c r="M84" s="165" t="s">
        <v>476</v>
      </c>
      <c r="N84" s="44">
        <v>656</v>
      </c>
      <c r="O84" s="73" t="s">
        <v>476</v>
      </c>
      <c r="P84" s="44">
        <v>667</v>
      </c>
      <c r="Q84" s="159" t="s">
        <v>476</v>
      </c>
    </row>
    <row r="85" spans="1:17">
      <c r="A85" s="45" t="s">
        <v>254</v>
      </c>
      <c r="B85" s="45" t="s">
        <v>384</v>
      </c>
      <c r="C85" s="45"/>
      <c r="D85" s="44">
        <v>602</v>
      </c>
      <c r="E85" s="47" t="s">
        <v>476</v>
      </c>
      <c r="F85" s="44">
        <v>613</v>
      </c>
      <c r="G85" s="73" t="s">
        <v>476</v>
      </c>
      <c r="H85" s="44">
        <v>624</v>
      </c>
      <c r="I85" s="47" t="s">
        <v>476</v>
      </c>
      <c r="J85" s="44">
        <v>635</v>
      </c>
      <c r="K85" s="73" t="s">
        <v>476</v>
      </c>
      <c r="L85" s="44">
        <v>645</v>
      </c>
      <c r="M85" s="165" t="s">
        <v>476</v>
      </c>
      <c r="N85" s="44">
        <v>657</v>
      </c>
      <c r="O85" s="73" t="s">
        <v>476</v>
      </c>
      <c r="P85" s="44">
        <v>668</v>
      </c>
      <c r="Q85" s="159" t="s">
        <v>476</v>
      </c>
    </row>
    <row r="86" spans="1:17">
      <c r="A86" s="45" t="s">
        <v>256</v>
      </c>
      <c r="B86" s="45" t="s">
        <v>582</v>
      </c>
      <c r="C86" s="45"/>
      <c r="D86" s="44">
        <v>603</v>
      </c>
      <c r="E86" s="47"/>
      <c r="F86" s="44">
        <v>614</v>
      </c>
      <c r="G86" s="73"/>
      <c r="H86" s="44">
        <v>625</v>
      </c>
      <c r="I86" s="47"/>
      <c r="J86" s="44">
        <v>636</v>
      </c>
      <c r="K86" s="73"/>
      <c r="L86" s="44">
        <v>647</v>
      </c>
      <c r="M86" s="165"/>
      <c r="N86" s="44">
        <v>658</v>
      </c>
      <c r="O86" s="73"/>
      <c r="P86" s="44">
        <v>669</v>
      </c>
      <c r="Q86" s="159"/>
    </row>
    <row r="87" spans="1:17">
      <c r="A87" s="45" t="s">
        <v>258</v>
      </c>
      <c r="B87" s="45" t="s">
        <v>583</v>
      </c>
      <c r="C87" s="45"/>
      <c r="D87" s="44">
        <v>604</v>
      </c>
      <c r="E87" s="47" t="s">
        <v>476</v>
      </c>
      <c r="F87" s="44">
        <v>615</v>
      </c>
      <c r="G87" s="73" t="s">
        <v>476</v>
      </c>
      <c r="H87" s="44">
        <v>626</v>
      </c>
      <c r="I87" s="47" t="s">
        <v>476</v>
      </c>
      <c r="J87" s="44">
        <v>637</v>
      </c>
      <c r="K87" s="73" t="s">
        <v>476</v>
      </c>
      <c r="L87" s="44">
        <v>648</v>
      </c>
      <c r="M87" s="165" t="s">
        <v>476</v>
      </c>
      <c r="N87" s="44">
        <v>659</v>
      </c>
      <c r="O87" s="73" t="s">
        <v>476</v>
      </c>
      <c r="P87" s="44">
        <v>670</v>
      </c>
      <c r="Q87" s="159"/>
    </row>
    <row r="88" spans="1:17">
      <c r="A88" s="45">
        <v>1</v>
      </c>
      <c r="B88" s="45" t="s">
        <v>584</v>
      </c>
      <c r="C88" s="45" t="s">
        <v>436</v>
      </c>
      <c r="D88" s="44"/>
      <c r="E88" s="47">
        <v>8769</v>
      </c>
      <c r="F88" s="44"/>
      <c r="G88" s="73">
        <f>(I88/E88)</f>
        <v>18.749116204812406</v>
      </c>
      <c r="H88" s="44"/>
      <c r="I88" s="47">
        <v>164411</v>
      </c>
      <c r="J88" s="44"/>
      <c r="K88" s="73">
        <f>(M88/E88)</f>
        <v>2.4299999999999997</v>
      </c>
      <c r="L88" s="44"/>
      <c r="M88" s="165">
        <v>21308.67</v>
      </c>
      <c r="N88" s="44"/>
      <c r="O88" s="81">
        <v>0.69394900000000004</v>
      </c>
      <c r="P88" s="82"/>
      <c r="Q88" s="160">
        <f t="shared" ref="Q88:Q92" si="9">(M88*100)/31631541.4</f>
        <v>6.7365259664519547E-2</v>
      </c>
    </row>
    <row r="89" spans="1:17">
      <c r="A89" s="45">
        <v>2</v>
      </c>
      <c r="B89" s="77" t="s">
        <v>585</v>
      </c>
      <c r="C89" s="77" t="s">
        <v>437</v>
      </c>
      <c r="D89" s="78"/>
      <c r="E89" s="53">
        <v>10486</v>
      </c>
      <c r="F89" s="78"/>
      <c r="G89" s="73">
        <f>(I89/E89)</f>
        <v>23.275416746137708</v>
      </c>
      <c r="H89" s="78"/>
      <c r="I89" s="53">
        <v>244066.02</v>
      </c>
      <c r="J89" s="78"/>
      <c r="K89" s="73">
        <f>(M89/E89)</f>
        <v>15.588600038146099</v>
      </c>
      <c r="L89" s="78"/>
      <c r="M89" s="165">
        <v>163462.06</v>
      </c>
      <c r="N89" s="78"/>
      <c r="O89" s="83">
        <v>0.96873100000000001</v>
      </c>
      <c r="P89" s="84"/>
      <c r="Q89" s="160">
        <f t="shared" si="9"/>
        <v>0.51676918912336034</v>
      </c>
    </row>
    <row r="90" spans="1:17">
      <c r="A90" s="45">
        <v>3</v>
      </c>
      <c r="B90" s="45" t="s">
        <v>586</v>
      </c>
      <c r="C90" s="45" t="s">
        <v>438</v>
      </c>
      <c r="D90" s="44"/>
      <c r="E90" s="47">
        <v>3292941</v>
      </c>
      <c r="F90" s="44"/>
      <c r="G90" s="73">
        <f>(I90/E90)</f>
        <v>0.4422406596413358</v>
      </c>
      <c r="H90" s="44"/>
      <c r="I90" s="47">
        <v>1456272.4</v>
      </c>
      <c r="J90" s="44"/>
      <c r="K90" s="73">
        <f>(M90/E90)</f>
        <v>4.0999999696320094E-2</v>
      </c>
      <c r="L90" s="44"/>
      <c r="M90" s="165">
        <v>135010.57999999999</v>
      </c>
      <c r="N90" s="44"/>
      <c r="O90" s="81">
        <v>1.7591319999999999</v>
      </c>
      <c r="P90" s="82"/>
      <c r="Q90" s="160">
        <f t="shared" si="9"/>
        <v>0.42682263975918666</v>
      </c>
    </row>
    <row r="91" spans="1:17">
      <c r="A91" s="45">
        <v>4</v>
      </c>
      <c r="B91" s="45" t="s">
        <v>587</v>
      </c>
      <c r="C91" s="45" t="s">
        <v>439</v>
      </c>
      <c r="D91" s="44"/>
      <c r="E91" s="47">
        <v>12554</v>
      </c>
      <c r="F91" s="44"/>
      <c r="G91" s="73">
        <f>(I91/E91)</f>
        <v>25.531637725027878</v>
      </c>
      <c r="H91" s="44"/>
      <c r="I91" s="47">
        <v>320524.18</v>
      </c>
      <c r="J91" s="44"/>
      <c r="K91" s="73">
        <f>(M91/E91)</f>
        <v>4.17</v>
      </c>
      <c r="L91" s="44"/>
      <c r="M91" s="165">
        <v>52350.18</v>
      </c>
      <c r="N91" s="44"/>
      <c r="O91" s="81">
        <v>0.74761299999999997</v>
      </c>
      <c r="P91" s="82"/>
      <c r="Q91" s="160">
        <f t="shared" si="9"/>
        <v>0.1654999335568263</v>
      </c>
    </row>
    <row r="92" spans="1:17">
      <c r="A92" s="45">
        <v>5</v>
      </c>
      <c r="B92" s="45" t="s">
        <v>588</v>
      </c>
      <c r="C92" s="45" t="s">
        <v>440</v>
      </c>
      <c r="D92" s="44"/>
      <c r="E92" s="47">
        <v>189975</v>
      </c>
      <c r="F92" s="44"/>
      <c r="G92" s="73">
        <f>(I92/E92)</f>
        <v>17.904607448348465</v>
      </c>
      <c r="H92" s="44"/>
      <c r="I92" s="47">
        <v>3401427.8</v>
      </c>
      <c r="J92" s="44"/>
      <c r="K92" s="73">
        <f>(M92/E92)</f>
        <v>7.0306999868403732</v>
      </c>
      <c r="L92" s="44"/>
      <c r="M92" s="165">
        <v>1335657.23</v>
      </c>
      <c r="N92" s="44"/>
      <c r="O92" s="81">
        <v>2.5504660000000001</v>
      </c>
      <c r="P92" s="82"/>
      <c r="Q92" s="160">
        <f t="shared" si="9"/>
        <v>4.2225486678306483</v>
      </c>
    </row>
    <row r="93" spans="1:17">
      <c r="A93" s="45" t="s">
        <v>357</v>
      </c>
      <c r="B93" s="45" t="s">
        <v>479</v>
      </c>
      <c r="C93" s="45"/>
      <c r="D93" s="44">
        <v>606</v>
      </c>
      <c r="E93" s="47" t="s">
        <v>476</v>
      </c>
      <c r="F93" s="44">
        <v>617</v>
      </c>
      <c r="G93" s="73" t="s">
        <v>476</v>
      </c>
      <c r="H93" s="44">
        <v>628</v>
      </c>
      <c r="I93" s="47"/>
      <c r="J93" s="44">
        <v>639</v>
      </c>
      <c r="K93" s="73" t="s">
        <v>476</v>
      </c>
      <c r="L93" s="44">
        <v>650</v>
      </c>
      <c r="M93" s="165" t="s">
        <v>476</v>
      </c>
      <c r="N93" s="44">
        <v>661</v>
      </c>
      <c r="O93" s="73" t="s">
        <v>476</v>
      </c>
      <c r="P93" s="44">
        <v>672</v>
      </c>
      <c r="Q93" s="159"/>
    </row>
    <row r="94" spans="1:17">
      <c r="A94" s="45" t="s">
        <v>254</v>
      </c>
      <c r="B94" s="45" t="s">
        <v>384</v>
      </c>
      <c r="C94" s="45"/>
      <c r="D94" s="44">
        <v>607</v>
      </c>
      <c r="E94" s="47" t="s">
        <v>476</v>
      </c>
      <c r="F94" s="44">
        <v>618</v>
      </c>
      <c r="G94" s="73" t="s">
        <v>476</v>
      </c>
      <c r="H94" s="44">
        <v>629</v>
      </c>
      <c r="I94" s="47" t="s">
        <v>476</v>
      </c>
      <c r="J94" s="44">
        <v>640</v>
      </c>
      <c r="K94" s="73" t="s">
        <v>476</v>
      </c>
      <c r="L94" s="44">
        <v>651</v>
      </c>
      <c r="M94" s="165" t="s">
        <v>476</v>
      </c>
      <c r="N94" s="44">
        <v>662</v>
      </c>
      <c r="O94" s="73" t="s">
        <v>476</v>
      </c>
      <c r="P94" s="44">
        <v>673</v>
      </c>
      <c r="Q94" s="159"/>
    </row>
    <row r="95" spans="1:17">
      <c r="A95" s="45">
        <v>1</v>
      </c>
      <c r="B95" s="45" t="s">
        <v>589</v>
      </c>
      <c r="C95" s="44" t="s">
        <v>412</v>
      </c>
      <c r="D95" s="25"/>
      <c r="E95" s="47">
        <v>7566</v>
      </c>
      <c r="F95" s="44"/>
      <c r="G95" s="73">
        <f>(I95/E95)</f>
        <v>39.548428495902719</v>
      </c>
      <c r="H95" s="44"/>
      <c r="I95" s="47">
        <v>299223.40999999997</v>
      </c>
      <c r="J95" s="44"/>
      <c r="K95" s="73">
        <f>(M95/E95)</f>
        <v>33.961200105736189</v>
      </c>
      <c r="L95" s="44"/>
      <c r="M95" s="165">
        <v>256950.44</v>
      </c>
      <c r="N95" s="44"/>
      <c r="O95" s="74">
        <v>0.74176500000000001</v>
      </c>
      <c r="P95" s="44"/>
      <c r="Q95" s="160">
        <f t="shared" ref="Q95:Q96" si="10">(M95*100)/31631541.4</f>
        <v>0.81232348670811216</v>
      </c>
    </row>
    <row r="96" spans="1:17">
      <c r="A96" s="45">
        <v>2</v>
      </c>
      <c r="B96" s="45" t="s">
        <v>590</v>
      </c>
      <c r="C96" s="44" t="s">
        <v>591</v>
      </c>
      <c r="D96" s="25"/>
      <c r="E96" s="47">
        <v>19295</v>
      </c>
      <c r="F96" s="44"/>
      <c r="G96" s="73">
        <f>(I96/E96)</f>
        <v>6.8905856439492101</v>
      </c>
      <c r="H96" s="44"/>
      <c r="I96" s="47">
        <v>132953.85</v>
      </c>
      <c r="J96" s="44"/>
      <c r="K96" s="73">
        <f>(M96/E96)</f>
        <v>8.8982000518268975</v>
      </c>
      <c r="L96" s="44"/>
      <c r="M96" s="165">
        <v>171690.77</v>
      </c>
      <c r="N96" s="44"/>
      <c r="O96" s="74">
        <v>4.0814999999999997E-2</v>
      </c>
      <c r="P96" s="44"/>
      <c r="Q96" s="160">
        <f t="shared" si="10"/>
        <v>0.54278344462846828</v>
      </c>
    </row>
    <row r="97" spans="1:17">
      <c r="A97" s="45" t="s">
        <v>256</v>
      </c>
      <c r="B97" s="45" t="s">
        <v>582</v>
      </c>
      <c r="C97" s="45"/>
      <c r="D97" s="44">
        <v>608</v>
      </c>
      <c r="E97" s="47"/>
      <c r="F97" s="44">
        <v>618</v>
      </c>
      <c r="G97" s="73"/>
      <c r="H97" s="44">
        <v>630</v>
      </c>
      <c r="I97" s="47"/>
      <c r="J97" s="44">
        <v>641</v>
      </c>
      <c r="K97" s="73"/>
      <c r="L97" s="44">
        <v>652</v>
      </c>
      <c r="M97" s="165"/>
      <c r="N97" s="44">
        <v>663</v>
      </c>
      <c r="O97" s="73"/>
      <c r="P97" s="44">
        <v>674</v>
      </c>
      <c r="Q97" s="159"/>
    </row>
    <row r="98" spans="1:17">
      <c r="A98" s="45" t="s">
        <v>258</v>
      </c>
      <c r="B98" s="45" t="s">
        <v>583</v>
      </c>
      <c r="C98" s="45"/>
      <c r="D98" s="44">
        <v>609</v>
      </c>
      <c r="E98" s="47" t="s">
        <v>476</v>
      </c>
      <c r="F98" s="44">
        <v>620</v>
      </c>
      <c r="G98" s="73" t="s">
        <v>476</v>
      </c>
      <c r="H98" s="44">
        <v>631</v>
      </c>
      <c r="I98" s="47" t="s">
        <v>476</v>
      </c>
      <c r="J98" s="44">
        <v>642</v>
      </c>
      <c r="K98" s="73" t="s">
        <v>476</v>
      </c>
      <c r="L98" s="44">
        <v>653</v>
      </c>
      <c r="M98" s="165" t="s">
        <v>476</v>
      </c>
      <c r="N98" s="44">
        <v>664</v>
      </c>
      <c r="O98" s="73" t="s">
        <v>476</v>
      </c>
      <c r="P98" s="44">
        <v>675</v>
      </c>
      <c r="Q98" s="159"/>
    </row>
    <row r="99" spans="1:17">
      <c r="A99" s="45" t="s">
        <v>260</v>
      </c>
      <c r="B99" s="45" t="s">
        <v>592</v>
      </c>
      <c r="C99" s="45"/>
      <c r="D99" s="44">
        <v>610</v>
      </c>
      <c r="E99" s="47" t="s">
        <v>476</v>
      </c>
      <c r="F99" s="44">
        <v>621</v>
      </c>
      <c r="G99" s="73" t="s">
        <v>476</v>
      </c>
      <c r="H99" s="44">
        <v>632</v>
      </c>
      <c r="I99" s="47"/>
      <c r="J99" s="44">
        <v>643</v>
      </c>
      <c r="K99" s="73" t="s">
        <v>476</v>
      </c>
      <c r="L99" s="44">
        <v>654</v>
      </c>
      <c r="M99" s="165"/>
      <c r="N99" s="44">
        <v>665</v>
      </c>
      <c r="O99" s="73"/>
      <c r="P99" s="44">
        <v>676</v>
      </c>
      <c r="Q99" s="159"/>
    </row>
    <row r="100" spans="1:17">
      <c r="A100" s="45" t="s">
        <v>362</v>
      </c>
      <c r="B100" s="45" t="s">
        <v>593</v>
      </c>
      <c r="C100" s="45"/>
      <c r="D100" s="44">
        <v>611</v>
      </c>
      <c r="E100" s="47"/>
      <c r="F100" s="44">
        <v>622</v>
      </c>
      <c r="G100" s="73" t="s">
        <v>476</v>
      </c>
      <c r="H100" s="44">
        <v>633</v>
      </c>
      <c r="I100" s="47">
        <f>SUM(I11:I99)</f>
        <v>102424992.54999997</v>
      </c>
      <c r="J100" s="44">
        <v>644</v>
      </c>
      <c r="K100" s="73" t="s">
        <v>476</v>
      </c>
      <c r="L100" s="44">
        <v>655</v>
      </c>
      <c r="M100" s="165">
        <f>SUM(M11:M99)</f>
        <v>29348297.250000007</v>
      </c>
      <c r="N100" s="44">
        <v>666</v>
      </c>
      <c r="O100" s="73"/>
      <c r="P100" s="44">
        <v>677</v>
      </c>
      <c r="Q100" s="159">
        <f>SUM(Q11:Q99)</f>
        <v>92.781748694674718</v>
      </c>
    </row>
    <row r="101" spans="1:17">
      <c r="A101" s="64"/>
      <c r="B101" s="64"/>
      <c r="C101" s="64"/>
      <c r="D101" s="70"/>
      <c r="E101" s="65"/>
      <c r="F101" s="70"/>
      <c r="G101" s="71"/>
      <c r="H101" s="70"/>
      <c r="I101" s="65"/>
      <c r="J101" s="70"/>
      <c r="K101" s="71"/>
      <c r="L101" s="70"/>
      <c r="M101" s="163"/>
      <c r="N101" s="70"/>
      <c r="O101" s="71"/>
      <c r="P101" s="70"/>
      <c r="Q101" s="161"/>
    </row>
    <row r="102" spans="1:17">
      <c r="A102" s="64"/>
      <c r="B102" s="64"/>
      <c r="C102" s="64"/>
      <c r="D102" s="70"/>
      <c r="E102" s="65"/>
      <c r="F102" s="70"/>
      <c r="G102" s="71"/>
      <c r="H102" s="70"/>
      <c r="I102" s="65"/>
      <c r="J102" s="70"/>
      <c r="K102" s="71"/>
      <c r="L102" s="70"/>
      <c r="M102" s="163"/>
      <c r="N102" s="70"/>
      <c r="O102" s="71"/>
      <c r="P102" s="70"/>
      <c r="Q102" s="161"/>
    </row>
    <row r="103" spans="1:17">
      <c r="A103" s="64"/>
      <c r="B103" s="64"/>
      <c r="C103" s="64"/>
      <c r="D103" s="70"/>
      <c r="E103" s="65"/>
      <c r="F103" s="70"/>
      <c r="G103" s="71"/>
      <c r="H103" s="70"/>
      <c r="I103" s="65"/>
      <c r="J103" s="70"/>
      <c r="K103" s="71"/>
      <c r="L103" s="70"/>
      <c r="M103" s="163"/>
      <c r="N103" s="70"/>
      <c r="O103" s="71"/>
      <c r="P103" s="70"/>
      <c r="Q103" s="161"/>
    </row>
    <row r="104" spans="1:17">
      <c r="A104" s="64"/>
      <c r="B104" s="64"/>
      <c r="C104" s="64"/>
      <c r="D104" s="70"/>
      <c r="E104" s="65"/>
      <c r="F104" s="70"/>
      <c r="G104" s="71"/>
      <c r="H104" s="70"/>
      <c r="I104" s="65"/>
      <c r="J104" s="70"/>
      <c r="K104" s="71"/>
      <c r="L104" s="70"/>
      <c r="M104" s="163"/>
      <c r="N104" s="70"/>
      <c r="O104" s="71"/>
      <c r="P104" s="70"/>
      <c r="Q104" s="161"/>
    </row>
    <row r="105" spans="1:17">
      <c r="A105" s="64"/>
      <c r="B105" s="64"/>
      <c r="C105" s="64"/>
      <c r="D105" s="70"/>
      <c r="E105" s="64"/>
      <c r="F105" s="70"/>
      <c r="G105" s="71"/>
      <c r="H105" s="70"/>
      <c r="I105" s="65"/>
      <c r="J105" s="70"/>
      <c r="K105" s="71"/>
      <c r="L105" s="70"/>
      <c r="M105" s="163"/>
      <c r="N105" s="70"/>
      <c r="O105" s="71"/>
      <c r="P105" s="70"/>
      <c r="Q105" s="161"/>
    </row>
    <row r="106" spans="1:17">
      <c r="A106" s="64"/>
      <c r="B106" s="64"/>
      <c r="C106" s="64"/>
      <c r="D106" s="70"/>
      <c r="E106" s="64"/>
      <c r="F106" s="70"/>
      <c r="G106" s="71"/>
      <c r="H106" s="70"/>
      <c r="I106" s="65"/>
      <c r="J106" s="70"/>
      <c r="K106" s="71"/>
      <c r="L106" s="70"/>
      <c r="M106" s="163"/>
      <c r="N106" s="70"/>
      <c r="O106" s="71"/>
      <c r="P106" s="70"/>
      <c r="Q106" s="161"/>
    </row>
    <row r="107" spans="1:17">
      <c r="A107" s="64"/>
      <c r="B107" s="64"/>
      <c r="C107" s="64"/>
      <c r="D107" s="70"/>
      <c r="E107" s="64"/>
      <c r="F107" s="70"/>
      <c r="G107" s="71"/>
      <c r="H107" s="70"/>
      <c r="I107" s="65"/>
      <c r="J107" s="70"/>
      <c r="K107" s="71"/>
      <c r="L107" s="70"/>
      <c r="M107" s="163"/>
      <c r="N107" s="70"/>
      <c r="O107" s="71"/>
      <c r="P107" s="70"/>
      <c r="Q107" s="161"/>
    </row>
    <row r="108" spans="1:17">
      <c r="A108" s="64"/>
      <c r="B108" s="64"/>
      <c r="C108" s="64"/>
      <c r="D108" s="70"/>
      <c r="E108" s="64"/>
      <c r="F108" s="70"/>
      <c r="G108" s="71"/>
      <c r="H108" s="70"/>
      <c r="I108" s="65"/>
      <c r="J108" s="70"/>
      <c r="K108" s="71"/>
      <c r="L108" s="70"/>
      <c r="M108" s="163"/>
      <c r="N108" s="70"/>
      <c r="O108" s="71"/>
      <c r="P108" s="70"/>
      <c r="Q108" s="161"/>
    </row>
    <row r="109" spans="1:17">
      <c r="A109" s="64"/>
      <c r="B109" s="64"/>
      <c r="C109" s="64"/>
      <c r="D109" s="70"/>
      <c r="E109" s="64"/>
      <c r="F109" s="70"/>
      <c r="G109" s="71"/>
      <c r="H109" s="70"/>
      <c r="I109" s="65"/>
      <c r="J109" s="70"/>
      <c r="K109" s="71"/>
      <c r="L109" s="70"/>
      <c r="M109" s="163"/>
      <c r="N109" s="70"/>
      <c r="O109" s="71"/>
      <c r="P109" s="70"/>
      <c r="Q109" s="161"/>
    </row>
    <row r="110" spans="1:17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154"/>
      <c r="N110" s="62"/>
      <c r="O110" s="62"/>
      <c r="P110" s="62"/>
      <c r="Q110" s="154"/>
    </row>
    <row r="111" spans="1:17">
      <c r="A111" s="64"/>
      <c r="B111" s="64" t="s">
        <v>594</v>
      </c>
      <c r="C111" s="64"/>
      <c r="D111" s="70"/>
      <c r="E111" s="64"/>
      <c r="F111" s="70"/>
      <c r="G111" s="71"/>
      <c r="H111" s="70"/>
      <c r="I111" s="65"/>
      <c r="J111" s="70"/>
      <c r="K111" s="71"/>
      <c r="L111" s="70"/>
      <c r="M111" s="166"/>
      <c r="N111" s="70"/>
      <c r="O111" s="71"/>
      <c r="P111" s="70"/>
      <c r="Q111" s="161"/>
    </row>
    <row r="112" spans="1:17">
      <c r="A112" s="64"/>
      <c r="B112" s="64"/>
      <c r="C112" s="64"/>
      <c r="D112" s="70"/>
      <c r="E112" s="64"/>
      <c r="F112" s="70"/>
      <c r="G112" s="71"/>
      <c r="H112" s="70"/>
      <c r="I112" s="65"/>
      <c r="J112" s="70"/>
      <c r="K112" s="71"/>
      <c r="L112" s="70"/>
      <c r="M112" s="163"/>
      <c r="N112" s="70"/>
      <c r="O112" s="71"/>
      <c r="P112" s="70"/>
      <c r="Q112" s="161"/>
    </row>
    <row r="113" spans="1:17" ht="51">
      <c r="A113" s="86" t="s">
        <v>595</v>
      </c>
      <c r="B113" s="86" t="s">
        <v>296</v>
      </c>
      <c r="C113" s="86"/>
      <c r="D113" s="86" t="s">
        <v>26</v>
      </c>
      <c r="E113" s="86" t="s">
        <v>596</v>
      </c>
      <c r="F113" s="86" t="s">
        <v>26</v>
      </c>
      <c r="G113" s="86" t="s">
        <v>517</v>
      </c>
      <c r="H113" s="86" t="s">
        <v>597</v>
      </c>
      <c r="I113" s="87" t="s">
        <v>519</v>
      </c>
      <c r="J113" s="86" t="s">
        <v>26</v>
      </c>
      <c r="K113" s="87" t="s">
        <v>598</v>
      </c>
      <c r="L113" s="86" t="s">
        <v>26</v>
      </c>
      <c r="M113" s="167" t="s">
        <v>599</v>
      </c>
      <c r="N113" s="70"/>
      <c r="O113" s="71"/>
      <c r="P113" s="70"/>
      <c r="Q113" s="161"/>
    </row>
    <row r="114" spans="1:17" ht="25.5">
      <c r="A114" s="86"/>
      <c r="B114" s="86" t="s">
        <v>600</v>
      </c>
      <c r="C114" s="86" t="s">
        <v>601</v>
      </c>
      <c r="D114" s="88"/>
      <c r="E114" s="88"/>
      <c r="F114" s="88"/>
      <c r="G114" s="88"/>
      <c r="H114" s="88"/>
      <c r="I114" s="89"/>
      <c r="J114" s="88"/>
      <c r="K114" s="89"/>
      <c r="L114" s="88"/>
      <c r="M114" s="168"/>
      <c r="N114" s="70"/>
      <c r="O114" s="71"/>
      <c r="P114" s="70"/>
      <c r="Q114" s="161"/>
    </row>
    <row r="115" spans="1:17">
      <c r="A115" s="90"/>
      <c r="B115" s="91">
        <v>1</v>
      </c>
      <c r="C115" s="91">
        <v>2</v>
      </c>
      <c r="D115" s="88"/>
      <c r="E115" s="86">
        <v>3</v>
      </c>
      <c r="F115" s="88"/>
      <c r="G115" s="86">
        <v>4</v>
      </c>
      <c r="H115" s="88"/>
      <c r="I115" s="86">
        <v>5</v>
      </c>
      <c r="J115" s="88"/>
      <c r="K115" s="86">
        <v>6</v>
      </c>
      <c r="L115" s="88"/>
      <c r="M115" s="169">
        <v>7</v>
      </c>
      <c r="N115" s="70"/>
      <c r="O115" s="71"/>
      <c r="P115" s="70"/>
      <c r="Q115" s="161"/>
    </row>
    <row r="116" spans="1:17" ht="25.5">
      <c r="A116" s="90" t="s">
        <v>352</v>
      </c>
      <c r="B116" s="93" t="s">
        <v>602</v>
      </c>
      <c r="C116" s="94"/>
      <c r="D116" s="90">
        <v>678</v>
      </c>
      <c r="E116" s="95" t="s">
        <v>476</v>
      </c>
      <c r="F116" s="90">
        <v>689</v>
      </c>
      <c r="G116" s="96" t="s">
        <v>476</v>
      </c>
      <c r="H116" s="90">
        <v>700</v>
      </c>
      <c r="I116" s="96" t="s">
        <v>476</v>
      </c>
      <c r="J116" s="90">
        <v>711</v>
      </c>
      <c r="K116" s="96" t="s">
        <v>476</v>
      </c>
      <c r="L116" s="90">
        <v>722</v>
      </c>
      <c r="M116" s="170" t="s">
        <v>476</v>
      </c>
      <c r="N116" s="70"/>
      <c r="O116" s="71"/>
      <c r="P116" s="70"/>
      <c r="Q116" s="161"/>
    </row>
    <row r="117" spans="1:17">
      <c r="A117" s="90">
        <v>1</v>
      </c>
      <c r="B117" s="93" t="s">
        <v>603</v>
      </c>
      <c r="C117" s="94"/>
      <c r="D117" s="90">
        <v>679</v>
      </c>
      <c r="E117" s="95"/>
      <c r="F117" s="90">
        <v>690</v>
      </c>
      <c r="G117" s="96"/>
      <c r="H117" s="90">
        <v>701</v>
      </c>
      <c r="I117" s="96"/>
      <c r="J117" s="90">
        <v>712</v>
      </c>
      <c r="K117" s="97"/>
      <c r="L117" s="90">
        <v>723</v>
      </c>
      <c r="M117" s="171"/>
      <c r="N117" s="70"/>
      <c r="O117" s="71"/>
      <c r="P117" s="70"/>
      <c r="Q117" s="161"/>
    </row>
    <row r="118" spans="1:17">
      <c r="A118" s="99">
        <v>1</v>
      </c>
      <c r="B118" s="100" t="s">
        <v>604</v>
      </c>
      <c r="C118" s="101" t="s">
        <v>443</v>
      </c>
      <c r="D118" s="99"/>
      <c r="E118" s="102">
        <v>120000</v>
      </c>
      <c r="F118" s="99"/>
      <c r="G118" s="102">
        <v>75329.88</v>
      </c>
      <c r="H118" s="99"/>
      <c r="I118" s="102">
        <v>79380</v>
      </c>
      <c r="J118" s="99"/>
      <c r="K118" s="98">
        <v>0.18103</v>
      </c>
      <c r="L118" s="99"/>
      <c r="M118" s="160">
        <f t="shared" ref="M118:M125" si="11">(I118*100)/31631541.4</f>
        <v>0.250952044973692</v>
      </c>
      <c r="N118" s="70"/>
      <c r="O118" s="71"/>
      <c r="P118" s="70"/>
      <c r="Q118" s="161"/>
    </row>
    <row r="119" spans="1:17">
      <c r="A119" s="99">
        <v>2</v>
      </c>
      <c r="B119" s="100" t="s">
        <v>604</v>
      </c>
      <c r="C119" s="101" t="s">
        <v>444</v>
      </c>
      <c r="D119" s="90"/>
      <c r="E119" s="103">
        <v>145450</v>
      </c>
      <c r="F119" s="104"/>
      <c r="G119" s="103">
        <v>60642.69</v>
      </c>
      <c r="H119" s="99"/>
      <c r="I119" s="103">
        <v>98178.75</v>
      </c>
      <c r="J119" s="90"/>
      <c r="K119" s="73">
        <v>0.18058099999999999</v>
      </c>
      <c r="L119" s="90"/>
      <c r="M119" s="160">
        <f t="shared" si="11"/>
        <v>0.31038243997809101</v>
      </c>
      <c r="N119" s="70"/>
      <c r="O119" s="71"/>
      <c r="P119" s="70"/>
      <c r="Q119" s="161"/>
    </row>
    <row r="120" spans="1:17">
      <c r="A120" s="99">
        <v>3</v>
      </c>
      <c r="B120" s="100" t="s">
        <v>604</v>
      </c>
      <c r="C120" s="101" t="s">
        <v>445</v>
      </c>
      <c r="D120" s="99"/>
      <c r="E120" s="105">
        <v>120546</v>
      </c>
      <c r="F120" s="104"/>
      <c r="G120" s="103">
        <v>54304</v>
      </c>
      <c r="H120" s="99"/>
      <c r="I120" s="105">
        <v>90650.59</v>
      </c>
      <c r="J120" s="99"/>
      <c r="K120" s="73">
        <v>0.33488499999999999</v>
      </c>
      <c r="L120" s="106"/>
      <c r="M120" s="160">
        <f t="shared" si="11"/>
        <v>0.28658290424000649</v>
      </c>
      <c r="N120" s="70"/>
      <c r="O120" s="71"/>
      <c r="P120" s="70"/>
      <c r="Q120" s="161"/>
    </row>
    <row r="121" spans="1:17">
      <c r="A121" s="99">
        <v>4</v>
      </c>
      <c r="B121" s="100" t="s">
        <v>604</v>
      </c>
      <c r="C121" s="101" t="s">
        <v>446</v>
      </c>
      <c r="D121" s="99"/>
      <c r="E121" s="105">
        <v>267577</v>
      </c>
      <c r="F121" s="104"/>
      <c r="G121" s="103">
        <v>115825</v>
      </c>
      <c r="H121" s="99"/>
      <c r="I121" s="105">
        <v>188026.36</v>
      </c>
      <c r="J121" s="99"/>
      <c r="K121" s="73">
        <v>0.91938699999999995</v>
      </c>
      <c r="L121" s="106"/>
      <c r="M121" s="160">
        <f t="shared" si="11"/>
        <v>0.59442680210329557</v>
      </c>
      <c r="N121" s="70"/>
      <c r="O121" s="71"/>
      <c r="P121" s="70"/>
      <c r="Q121" s="161"/>
    </row>
    <row r="122" spans="1:17">
      <c r="A122" s="99">
        <v>5</v>
      </c>
      <c r="B122" s="100" t="s">
        <v>604</v>
      </c>
      <c r="C122" s="101" t="s">
        <v>447</v>
      </c>
      <c r="D122" s="99"/>
      <c r="E122" s="105">
        <v>388585</v>
      </c>
      <c r="F122" s="104"/>
      <c r="G122" s="107">
        <v>179213.29</v>
      </c>
      <c r="H122" s="99"/>
      <c r="I122" s="108">
        <v>272864.39</v>
      </c>
      <c r="J122" s="99"/>
      <c r="K122" s="73">
        <v>0.700789</v>
      </c>
      <c r="L122" s="106"/>
      <c r="M122" s="160">
        <f t="shared" si="11"/>
        <v>0.86263387088686105</v>
      </c>
      <c r="N122" s="70"/>
      <c r="O122" s="71"/>
      <c r="P122" s="70"/>
      <c r="Q122" s="161"/>
    </row>
    <row r="123" spans="1:17" s="13" customFormat="1">
      <c r="A123" s="99">
        <v>6</v>
      </c>
      <c r="B123" s="100" t="s">
        <v>604</v>
      </c>
      <c r="C123" s="101" t="s">
        <v>697</v>
      </c>
      <c r="D123" s="99"/>
      <c r="E123" s="105">
        <v>5308</v>
      </c>
      <c r="F123" s="104"/>
      <c r="G123" s="107">
        <v>3512.38</v>
      </c>
      <c r="H123" s="99"/>
      <c r="I123" s="108">
        <v>3609.44</v>
      </c>
      <c r="J123" s="99"/>
      <c r="K123" s="73">
        <v>2.4327999999999999E-2</v>
      </c>
      <c r="L123" s="109"/>
      <c r="M123" s="160">
        <f t="shared" si="11"/>
        <v>1.1410888752958464E-2</v>
      </c>
      <c r="N123" s="70"/>
      <c r="O123" s="71"/>
      <c r="P123" s="70"/>
      <c r="Q123" s="161"/>
    </row>
    <row r="124" spans="1:17">
      <c r="A124" s="99">
        <v>7</v>
      </c>
      <c r="B124" s="100" t="s">
        <v>604</v>
      </c>
      <c r="C124" s="101" t="s">
        <v>448</v>
      </c>
      <c r="D124" s="99"/>
      <c r="E124" s="105">
        <v>65800</v>
      </c>
      <c r="F124" s="104"/>
      <c r="G124" s="107">
        <v>38018.04</v>
      </c>
      <c r="H124" s="99"/>
      <c r="I124" s="108">
        <v>42644.98</v>
      </c>
      <c r="J124" s="99"/>
      <c r="K124" s="73">
        <v>0.241011</v>
      </c>
      <c r="L124" s="109"/>
      <c r="M124" s="160">
        <f t="shared" si="11"/>
        <v>0.13481790046437636</v>
      </c>
      <c r="N124" s="70"/>
      <c r="O124" s="71"/>
      <c r="P124" s="70"/>
      <c r="Q124" s="161"/>
    </row>
    <row r="125" spans="1:17" s="13" customFormat="1">
      <c r="A125" s="99">
        <v>8</v>
      </c>
      <c r="B125" s="100" t="s">
        <v>604</v>
      </c>
      <c r="C125" s="101" t="s">
        <v>698</v>
      </c>
      <c r="D125" s="99"/>
      <c r="E125" s="105">
        <v>115210</v>
      </c>
      <c r="F125" s="104"/>
      <c r="G125" s="107">
        <v>72874.09</v>
      </c>
      <c r="H125" s="99"/>
      <c r="I125" s="108">
        <v>71614.539999999994</v>
      </c>
      <c r="J125" s="99"/>
      <c r="K125" s="73">
        <v>0.35796099999999997</v>
      </c>
      <c r="L125" s="109"/>
      <c r="M125" s="160">
        <f t="shared" si="11"/>
        <v>0.22640230867788186</v>
      </c>
      <c r="N125" s="70"/>
      <c r="O125" s="71"/>
      <c r="P125" s="70"/>
      <c r="Q125" s="161"/>
    </row>
    <row r="126" spans="1:17">
      <c r="A126" s="92"/>
      <c r="B126" s="100" t="s">
        <v>449</v>
      </c>
      <c r="C126" s="110"/>
      <c r="D126" s="99"/>
      <c r="E126" s="53"/>
      <c r="F126" s="99"/>
      <c r="G126" s="111">
        <f>SUM(G118:G125)</f>
        <v>599719.37</v>
      </c>
      <c r="H126" s="99"/>
      <c r="I126" s="111">
        <f>SUM(I118:I125)</f>
        <v>846969.04999999993</v>
      </c>
      <c r="J126" s="99"/>
      <c r="K126" s="98"/>
      <c r="L126" s="109"/>
      <c r="M126" s="172">
        <f>SUM(M118:M125)</f>
        <v>2.6776091600771625</v>
      </c>
      <c r="N126" s="70"/>
      <c r="O126" s="71"/>
      <c r="P126" s="70"/>
      <c r="Q126" s="161"/>
    </row>
    <row r="127" spans="1:17" ht="38.25">
      <c r="A127" s="86">
        <v>2</v>
      </c>
      <c r="B127" s="112" t="s">
        <v>605</v>
      </c>
      <c r="C127" s="110"/>
      <c r="D127" s="99"/>
      <c r="E127" s="53"/>
      <c r="F127" s="99"/>
      <c r="G127" s="103"/>
      <c r="H127" s="99"/>
      <c r="I127" s="72"/>
      <c r="J127" s="99"/>
      <c r="K127" s="98"/>
      <c r="L127" s="106"/>
      <c r="M127" s="173"/>
      <c r="N127" s="70"/>
      <c r="O127" s="71"/>
      <c r="P127" s="70"/>
      <c r="Q127" s="161"/>
    </row>
    <row r="128" spans="1:17" ht="25.5">
      <c r="A128" s="90" t="s">
        <v>362</v>
      </c>
      <c r="B128" s="93" t="s">
        <v>606</v>
      </c>
      <c r="C128" s="94"/>
      <c r="D128" s="90">
        <v>688</v>
      </c>
      <c r="E128" s="113"/>
      <c r="F128" s="90">
        <v>699</v>
      </c>
      <c r="G128" s="111">
        <f>SUM(G126:G127)</f>
        <v>599719.37</v>
      </c>
      <c r="H128" s="90">
        <v>710</v>
      </c>
      <c r="I128" s="111">
        <f>SUM(I126:I127)</f>
        <v>846969.04999999993</v>
      </c>
      <c r="J128" s="90">
        <v>721</v>
      </c>
      <c r="K128" s="114"/>
      <c r="L128" s="90">
        <v>732</v>
      </c>
      <c r="M128" s="174">
        <f>SUM(M126:M127)</f>
        <v>2.6776091600771625</v>
      </c>
      <c r="N128" s="70"/>
      <c r="O128" s="71"/>
      <c r="P128" s="70"/>
      <c r="Q128" s="161"/>
    </row>
    <row r="129" spans="1:17">
      <c r="A129" s="64"/>
      <c r="B129" s="64"/>
      <c r="C129" s="64"/>
      <c r="D129" s="70"/>
      <c r="E129" s="64"/>
      <c r="F129" s="70"/>
      <c r="G129" s="71"/>
      <c r="H129" s="70"/>
      <c r="I129" s="65"/>
      <c r="J129" s="70"/>
      <c r="K129" s="71"/>
      <c r="L129" s="70"/>
      <c r="M129" s="163"/>
      <c r="N129" s="70"/>
      <c r="O129" s="71"/>
      <c r="P129" s="70"/>
      <c r="Q129" s="161"/>
    </row>
    <row r="130" spans="1:17">
      <c r="A130" s="64"/>
      <c r="B130" s="64"/>
      <c r="C130" s="64"/>
      <c r="D130" s="70"/>
      <c r="E130" s="64"/>
      <c r="F130" s="70"/>
      <c r="G130" s="71"/>
      <c r="H130" s="70"/>
      <c r="I130" s="65"/>
      <c r="J130" s="70"/>
      <c r="K130" s="71"/>
      <c r="L130" s="70"/>
      <c r="M130" s="163"/>
      <c r="N130" s="70"/>
      <c r="O130" s="71"/>
      <c r="P130" s="70"/>
      <c r="Q130" s="161"/>
    </row>
    <row r="131" spans="1:17">
      <c r="A131" s="64"/>
      <c r="B131" s="64"/>
      <c r="C131" s="64"/>
      <c r="D131" s="70"/>
      <c r="E131" s="64"/>
      <c r="F131" s="70"/>
      <c r="G131" s="71"/>
      <c r="H131" s="70"/>
      <c r="I131" s="65"/>
      <c r="J131" s="70"/>
      <c r="K131" s="71"/>
      <c r="L131" s="70"/>
      <c r="M131" s="163"/>
      <c r="N131" s="70"/>
      <c r="O131" s="71"/>
      <c r="P131" s="70"/>
      <c r="Q131" s="161"/>
    </row>
    <row r="132" spans="1:17">
      <c r="A132" s="64"/>
      <c r="B132" s="64"/>
      <c r="C132" s="64"/>
      <c r="D132" s="70"/>
      <c r="E132" s="64"/>
      <c r="F132" s="70"/>
      <c r="G132" s="71"/>
      <c r="H132" s="70"/>
      <c r="I132" s="65"/>
      <c r="J132" s="70"/>
      <c r="K132" s="71"/>
      <c r="L132" s="70"/>
      <c r="M132" s="163"/>
      <c r="N132" s="70"/>
      <c r="O132" s="71"/>
      <c r="P132" s="70"/>
      <c r="Q132" s="161"/>
    </row>
    <row r="133" spans="1:17">
      <c r="A133" s="64"/>
      <c r="B133" s="64"/>
      <c r="C133" s="64"/>
      <c r="D133" s="70"/>
      <c r="E133" s="64"/>
      <c r="F133" s="70"/>
      <c r="G133" s="71"/>
      <c r="H133" s="70"/>
      <c r="I133" s="65"/>
      <c r="J133" s="70"/>
      <c r="K133" s="71"/>
      <c r="L133" s="70"/>
      <c r="M133" s="163"/>
      <c r="N133" s="70"/>
      <c r="O133" s="71"/>
      <c r="P133" s="70"/>
      <c r="Q133" s="161"/>
    </row>
    <row r="134" spans="1:17">
      <c r="A134" s="64"/>
      <c r="B134" s="64"/>
      <c r="C134" s="64"/>
      <c r="D134" s="70"/>
      <c r="E134" s="64"/>
      <c r="F134" s="70"/>
      <c r="G134" s="71"/>
      <c r="H134" s="70"/>
      <c r="I134" s="65"/>
      <c r="J134" s="70"/>
      <c r="K134" s="71"/>
      <c r="L134" s="70"/>
      <c r="M134" s="163"/>
      <c r="N134" s="70"/>
      <c r="O134" s="71"/>
      <c r="P134" s="70"/>
      <c r="Q134" s="161"/>
    </row>
    <row r="135" spans="1:17">
      <c r="A135" s="64"/>
      <c r="B135" s="64"/>
      <c r="C135" s="64"/>
      <c r="D135" s="70"/>
      <c r="E135" s="64"/>
      <c r="F135" s="70"/>
      <c r="G135" s="71"/>
      <c r="H135" s="70"/>
      <c r="I135" s="65"/>
      <c r="J135" s="70"/>
      <c r="K135" s="71"/>
      <c r="L135" s="70"/>
      <c r="M135" s="163"/>
      <c r="N135" s="70"/>
      <c r="O135" s="71"/>
      <c r="P135" s="70"/>
      <c r="Q135" s="161"/>
    </row>
    <row r="136" spans="1:17">
      <c r="A136" s="64"/>
      <c r="B136" s="64"/>
      <c r="C136" s="64"/>
      <c r="D136" s="70"/>
      <c r="E136" s="64"/>
      <c r="F136" s="70"/>
      <c r="G136" s="71"/>
      <c r="H136" s="70"/>
      <c r="I136" s="65"/>
      <c r="J136" s="70"/>
      <c r="K136" s="71"/>
      <c r="L136" s="70"/>
      <c r="M136" s="163"/>
      <c r="N136" s="70"/>
      <c r="O136" s="71"/>
      <c r="P136" s="70"/>
      <c r="Q136" s="161"/>
    </row>
    <row r="137" spans="1:17">
      <c r="A137" s="64"/>
      <c r="B137" s="64" t="s">
        <v>607</v>
      </c>
      <c r="C137" s="64"/>
      <c r="D137" s="70"/>
      <c r="E137" s="64"/>
      <c r="F137" s="70"/>
      <c r="G137" s="71"/>
      <c r="H137" s="70"/>
      <c r="I137" s="65"/>
      <c r="J137" s="70"/>
      <c r="K137" s="71"/>
      <c r="L137" s="70"/>
      <c r="M137" s="163"/>
      <c r="N137" s="70"/>
      <c r="O137" s="71"/>
      <c r="P137" s="70"/>
      <c r="Q137" s="161"/>
    </row>
    <row r="138" spans="1:17">
      <c r="A138" s="64"/>
      <c r="B138" s="64"/>
      <c r="C138" s="64"/>
      <c r="D138" s="70"/>
      <c r="E138" s="64"/>
      <c r="F138" s="70"/>
      <c r="G138" s="71"/>
      <c r="H138" s="70"/>
      <c r="I138" s="65"/>
      <c r="J138" s="70"/>
      <c r="K138" s="71"/>
      <c r="L138" s="70"/>
      <c r="M138" s="163"/>
      <c r="N138" s="70"/>
      <c r="O138" s="71"/>
      <c r="P138" s="70"/>
      <c r="Q138" s="161"/>
    </row>
    <row r="139" spans="1:17" ht="64.5">
      <c r="A139" s="59" t="s">
        <v>595</v>
      </c>
      <c r="B139" s="59" t="s">
        <v>296</v>
      </c>
      <c r="C139" s="59"/>
      <c r="D139" s="59" t="s">
        <v>26</v>
      </c>
      <c r="E139" s="59" t="s">
        <v>596</v>
      </c>
      <c r="F139" s="59" t="s">
        <v>26</v>
      </c>
      <c r="G139" s="58" t="s">
        <v>517</v>
      </c>
      <c r="H139" s="59" t="s">
        <v>26</v>
      </c>
      <c r="I139" s="60" t="s">
        <v>519</v>
      </c>
      <c r="J139" s="59" t="s">
        <v>26</v>
      </c>
      <c r="K139" s="58" t="s">
        <v>608</v>
      </c>
      <c r="L139" s="59" t="s">
        <v>26</v>
      </c>
      <c r="M139" s="164" t="s">
        <v>521</v>
      </c>
      <c r="N139" s="70"/>
      <c r="O139" s="71"/>
      <c r="P139" s="70"/>
      <c r="Q139" s="161"/>
    </row>
    <row r="140" spans="1:17">
      <c r="A140" s="45"/>
      <c r="B140" s="45" t="s">
        <v>600</v>
      </c>
      <c r="C140" s="45" t="s">
        <v>609</v>
      </c>
      <c r="D140" s="44"/>
      <c r="E140" s="45"/>
      <c r="F140" s="44"/>
      <c r="G140" s="73"/>
      <c r="H140" s="44"/>
      <c r="I140" s="47"/>
      <c r="J140" s="44"/>
      <c r="K140" s="73"/>
      <c r="L140" s="44"/>
      <c r="M140" s="165"/>
      <c r="N140" s="70"/>
      <c r="O140" s="71"/>
      <c r="P140" s="70"/>
      <c r="Q140" s="161"/>
    </row>
    <row r="141" spans="1:17">
      <c r="A141" s="44">
        <v>1</v>
      </c>
      <c r="B141" s="44">
        <v>2</v>
      </c>
      <c r="C141" s="44"/>
      <c r="D141" s="44"/>
      <c r="E141" s="44">
        <v>3</v>
      </c>
      <c r="F141" s="44"/>
      <c r="G141" s="61">
        <v>4</v>
      </c>
      <c r="H141" s="44"/>
      <c r="I141" s="61">
        <v>5</v>
      </c>
      <c r="J141" s="44"/>
      <c r="K141" s="61">
        <v>6</v>
      </c>
      <c r="L141" s="44"/>
      <c r="M141" s="158">
        <v>7</v>
      </c>
      <c r="N141" s="70"/>
      <c r="O141" s="71"/>
      <c r="P141" s="70"/>
      <c r="Q141" s="161"/>
    </row>
    <row r="142" spans="1:17">
      <c r="A142" s="45" t="s">
        <v>352</v>
      </c>
      <c r="B142" s="45" t="s">
        <v>610</v>
      </c>
      <c r="C142" s="45"/>
      <c r="D142" s="44">
        <v>733</v>
      </c>
      <c r="E142" s="45" t="s">
        <v>476</v>
      </c>
      <c r="F142" s="44">
        <v>750</v>
      </c>
      <c r="G142" s="73" t="s">
        <v>476</v>
      </c>
      <c r="H142" s="44">
        <v>767</v>
      </c>
      <c r="I142" s="47" t="s">
        <v>476</v>
      </c>
      <c r="J142" s="44">
        <v>784</v>
      </c>
      <c r="K142" s="73" t="s">
        <v>476</v>
      </c>
      <c r="L142" s="44">
        <v>801</v>
      </c>
      <c r="M142" s="165" t="s">
        <v>476</v>
      </c>
      <c r="N142" s="70"/>
      <c r="O142" s="71"/>
      <c r="P142" s="70"/>
      <c r="Q142" s="161"/>
    </row>
    <row r="143" spans="1:17">
      <c r="A143" s="45" t="s">
        <v>254</v>
      </c>
      <c r="B143" s="45" t="s">
        <v>611</v>
      </c>
      <c r="C143" s="45"/>
      <c r="D143" s="44">
        <v>734</v>
      </c>
      <c r="E143" s="45" t="s">
        <v>476</v>
      </c>
      <c r="F143" s="44">
        <v>751</v>
      </c>
      <c r="G143" s="73" t="s">
        <v>476</v>
      </c>
      <c r="H143" s="44">
        <v>768</v>
      </c>
      <c r="I143" s="47" t="s">
        <v>476</v>
      </c>
      <c r="J143" s="44">
        <v>784</v>
      </c>
      <c r="K143" s="73" t="s">
        <v>476</v>
      </c>
      <c r="L143" s="44">
        <v>802</v>
      </c>
      <c r="M143" s="165" t="s">
        <v>476</v>
      </c>
      <c r="N143" s="70"/>
      <c r="O143" s="71"/>
      <c r="P143" s="70"/>
      <c r="Q143" s="161"/>
    </row>
    <row r="144" spans="1:17">
      <c r="A144" s="45" t="s">
        <v>256</v>
      </c>
      <c r="B144" s="45" t="s">
        <v>612</v>
      </c>
      <c r="C144" s="45"/>
      <c r="D144" s="44">
        <v>735</v>
      </c>
      <c r="E144" s="45" t="s">
        <v>476</v>
      </c>
      <c r="F144" s="44">
        <v>752</v>
      </c>
      <c r="G144" s="73" t="s">
        <v>476</v>
      </c>
      <c r="H144" s="44">
        <v>769</v>
      </c>
      <c r="I144" s="47" t="s">
        <v>476</v>
      </c>
      <c r="J144" s="44">
        <v>784</v>
      </c>
      <c r="K144" s="73" t="s">
        <v>476</v>
      </c>
      <c r="L144" s="44">
        <v>803</v>
      </c>
      <c r="M144" s="165" t="s">
        <v>476</v>
      </c>
      <c r="N144" s="70"/>
      <c r="O144" s="71"/>
      <c r="P144" s="70"/>
      <c r="Q144" s="161"/>
    </row>
    <row r="145" spans="1:17">
      <c r="A145" s="45" t="s">
        <v>258</v>
      </c>
      <c r="B145" s="45" t="s">
        <v>613</v>
      </c>
      <c r="C145" s="45"/>
      <c r="D145" s="44">
        <v>736</v>
      </c>
      <c r="E145" s="45" t="s">
        <v>476</v>
      </c>
      <c r="F145" s="44">
        <v>753</v>
      </c>
      <c r="G145" s="73" t="s">
        <v>476</v>
      </c>
      <c r="H145" s="44">
        <v>770</v>
      </c>
      <c r="I145" s="47" t="s">
        <v>476</v>
      </c>
      <c r="J145" s="44">
        <v>784</v>
      </c>
      <c r="K145" s="73" t="s">
        <v>476</v>
      </c>
      <c r="L145" s="44">
        <v>804</v>
      </c>
      <c r="M145" s="165" t="s">
        <v>476</v>
      </c>
      <c r="N145" s="70"/>
      <c r="O145" s="71"/>
      <c r="P145" s="70"/>
      <c r="Q145" s="161"/>
    </row>
    <row r="146" spans="1:17">
      <c r="A146" s="45" t="s">
        <v>260</v>
      </c>
      <c r="B146" s="45" t="s">
        <v>614</v>
      </c>
      <c r="C146" s="45"/>
      <c r="D146" s="44">
        <v>737</v>
      </c>
      <c r="E146" s="45" t="s">
        <v>476</v>
      </c>
      <c r="F146" s="44">
        <v>754</v>
      </c>
      <c r="G146" s="73" t="s">
        <v>476</v>
      </c>
      <c r="H146" s="44">
        <v>771</v>
      </c>
      <c r="I146" s="47" t="s">
        <v>476</v>
      </c>
      <c r="J146" s="44">
        <v>784</v>
      </c>
      <c r="K146" s="73" t="s">
        <v>476</v>
      </c>
      <c r="L146" s="44">
        <v>805</v>
      </c>
      <c r="M146" s="165" t="s">
        <v>476</v>
      </c>
      <c r="N146" s="70"/>
      <c r="O146" s="71"/>
      <c r="P146" s="70"/>
      <c r="Q146" s="161"/>
    </row>
    <row r="147" spans="1:17">
      <c r="A147" s="45" t="s">
        <v>262</v>
      </c>
      <c r="B147" s="45" t="s">
        <v>615</v>
      </c>
      <c r="C147" s="45"/>
      <c r="D147" s="44">
        <v>738</v>
      </c>
      <c r="E147" s="45"/>
      <c r="F147" s="44">
        <v>755</v>
      </c>
      <c r="G147" s="73"/>
      <c r="H147" s="44">
        <v>772</v>
      </c>
      <c r="I147" s="47"/>
      <c r="J147" s="44">
        <v>784</v>
      </c>
      <c r="K147" s="73"/>
      <c r="L147" s="44">
        <v>806</v>
      </c>
      <c r="M147" s="165"/>
      <c r="N147" s="70"/>
      <c r="O147" s="71"/>
      <c r="P147" s="70"/>
      <c r="Q147" s="161"/>
    </row>
    <row r="148" spans="1:17">
      <c r="A148" s="45">
        <v>1</v>
      </c>
      <c r="B148" s="45" t="s">
        <v>616</v>
      </c>
      <c r="C148" s="45" t="s">
        <v>451</v>
      </c>
      <c r="D148" s="44"/>
      <c r="E148" s="53">
        <v>166143.64000000001</v>
      </c>
      <c r="F148" s="44"/>
      <c r="G148" s="47">
        <v>135000</v>
      </c>
      <c r="H148" s="44"/>
      <c r="I148" s="47">
        <v>166143.64000000001</v>
      </c>
      <c r="J148" s="44"/>
      <c r="K148" s="73">
        <v>18.134132999999999</v>
      </c>
      <c r="L148" s="44"/>
      <c r="M148" s="160">
        <f>(I148*100)/31631541.4</f>
        <v>0.52524673995178761</v>
      </c>
      <c r="N148" s="70"/>
      <c r="O148" s="71"/>
      <c r="P148" s="70"/>
      <c r="Q148" s="161"/>
    </row>
    <row r="149" spans="1:17">
      <c r="A149" s="45" t="s">
        <v>264</v>
      </c>
      <c r="B149" s="45" t="s">
        <v>617</v>
      </c>
      <c r="C149" s="45"/>
      <c r="D149" s="44">
        <v>739</v>
      </c>
      <c r="E149" s="77" t="s">
        <v>476</v>
      </c>
      <c r="F149" s="44">
        <v>756</v>
      </c>
      <c r="G149" s="73" t="s">
        <v>476</v>
      </c>
      <c r="H149" s="44">
        <v>773</v>
      </c>
      <c r="I149" s="47" t="s">
        <v>476</v>
      </c>
      <c r="J149" s="44">
        <v>790</v>
      </c>
      <c r="K149" s="73" t="s">
        <v>476</v>
      </c>
      <c r="L149" s="44">
        <v>807</v>
      </c>
      <c r="M149" s="175"/>
      <c r="N149" s="70"/>
      <c r="O149" s="71"/>
      <c r="P149" s="70"/>
      <c r="Q149" s="161"/>
    </row>
    <row r="150" spans="1:17">
      <c r="A150" s="45" t="s">
        <v>266</v>
      </c>
      <c r="B150" s="45" t="s">
        <v>618</v>
      </c>
      <c r="C150" s="45"/>
      <c r="D150" s="44">
        <v>740</v>
      </c>
      <c r="E150" s="53">
        <f>SUM(E143:E149)</f>
        <v>166143.64000000001</v>
      </c>
      <c r="F150" s="44">
        <v>757</v>
      </c>
      <c r="G150" s="47">
        <f>SUM(G143:G149)</f>
        <v>135000</v>
      </c>
      <c r="H150" s="44">
        <v>774</v>
      </c>
      <c r="I150" s="47">
        <f>SUM(I143:I149)</f>
        <v>166143.64000000001</v>
      </c>
      <c r="J150" s="44">
        <v>791</v>
      </c>
      <c r="K150" s="73">
        <v>18.1341</v>
      </c>
      <c r="L150" s="44">
        <v>808</v>
      </c>
      <c r="M150" s="160">
        <f>(I150*100)/31631541.4</f>
        <v>0.52524673995178761</v>
      </c>
      <c r="N150" s="70"/>
      <c r="O150" s="71"/>
      <c r="P150" s="70"/>
      <c r="Q150" s="161"/>
    </row>
    <row r="151" spans="1:17">
      <c r="A151" s="45" t="s">
        <v>357</v>
      </c>
      <c r="B151" s="45" t="s">
        <v>619</v>
      </c>
      <c r="C151" s="45"/>
      <c r="D151" s="44">
        <v>741</v>
      </c>
      <c r="E151" s="45" t="s">
        <v>476</v>
      </c>
      <c r="F151" s="44">
        <v>758</v>
      </c>
      <c r="G151" s="73" t="s">
        <v>476</v>
      </c>
      <c r="H151" s="44">
        <v>775</v>
      </c>
      <c r="I151" s="47" t="s">
        <v>476</v>
      </c>
      <c r="J151" s="44">
        <v>792</v>
      </c>
      <c r="K151" s="73" t="s">
        <v>476</v>
      </c>
      <c r="L151" s="44">
        <v>809</v>
      </c>
      <c r="M151" s="165" t="s">
        <v>476</v>
      </c>
      <c r="N151" s="70"/>
      <c r="O151" s="71"/>
      <c r="P151" s="70"/>
      <c r="Q151" s="161"/>
    </row>
    <row r="152" spans="1:17">
      <c r="A152" s="45" t="s">
        <v>254</v>
      </c>
      <c r="B152" s="45" t="s">
        <v>611</v>
      </c>
      <c r="C152" s="45"/>
      <c r="D152" s="44">
        <v>742</v>
      </c>
      <c r="E152" s="45" t="s">
        <v>476</v>
      </c>
      <c r="F152" s="44">
        <v>759</v>
      </c>
      <c r="G152" s="73" t="s">
        <v>476</v>
      </c>
      <c r="H152" s="44">
        <v>776</v>
      </c>
      <c r="I152" s="47" t="s">
        <v>476</v>
      </c>
      <c r="J152" s="44">
        <v>793</v>
      </c>
      <c r="K152" s="73" t="s">
        <v>476</v>
      </c>
      <c r="L152" s="44">
        <v>810</v>
      </c>
      <c r="M152" s="165" t="s">
        <v>476</v>
      </c>
      <c r="N152" s="70"/>
      <c r="O152" s="71"/>
      <c r="P152" s="70"/>
      <c r="Q152" s="161"/>
    </row>
    <row r="153" spans="1:17">
      <c r="A153" s="45" t="s">
        <v>256</v>
      </c>
      <c r="B153" s="45" t="s">
        <v>612</v>
      </c>
      <c r="C153" s="45"/>
      <c r="D153" s="44">
        <v>743</v>
      </c>
      <c r="E153" s="45" t="s">
        <v>476</v>
      </c>
      <c r="F153" s="44">
        <v>760</v>
      </c>
      <c r="G153" s="73" t="s">
        <v>476</v>
      </c>
      <c r="H153" s="44">
        <v>777</v>
      </c>
      <c r="I153" s="47" t="s">
        <v>476</v>
      </c>
      <c r="J153" s="44">
        <v>794</v>
      </c>
      <c r="K153" s="73" t="s">
        <v>476</v>
      </c>
      <c r="L153" s="44">
        <v>811</v>
      </c>
      <c r="M153" s="165" t="s">
        <v>476</v>
      </c>
      <c r="N153" s="70"/>
      <c r="O153" s="71"/>
      <c r="P153" s="70"/>
      <c r="Q153" s="161"/>
    </row>
    <row r="154" spans="1:17">
      <c r="A154" s="45" t="s">
        <v>258</v>
      </c>
      <c r="B154" s="45" t="s">
        <v>613</v>
      </c>
      <c r="C154" s="45"/>
      <c r="D154" s="44">
        <v>744</v>
      </c>
      <c r="E154" s="45" t="s">
        <v>476</v>
      </c>
      <c r="F154" s="44">
        <v>761</v>
      </c>
      <c r="G154" s="73" t="s">
        <v>476</v>
      </c>
      <c r="H154" s="44">
        <v>778</v>
      </c>
      <c r="I154" s="47" t="s">
        <v>476</v>
      </c>
      <c r="J154" s="44">
        <v>795</v>
      </c>
      <c r="K154" s="73" t="s">
        <v>476</v>
      </c>
      <c r="L154" s="44">
        <v>812</v>
      </c>
      <c r="M154" s="165" t="s">
        <v>476</v>
      </c>
      <c r="N154" s="70"/>
      <c r="O154" s="71"/>
      <c r="P154" s="70"/>
      <c r="Q154" s="161"/>
    </row>
    <row r="155" spans="1:17">
      <c r="A155" s="45" t="s">
        <v>260</v>
      </c>
      <c r="B155" s="45" t="s">
        <v>614</v>
      </c>
      <c r="C155" s="45"/>
      <c r="D155" s="44">
        <v>745</v>
      </c>
      <c r="E155" s="45" t="s">
        <v>476</v>
      </c>
      <c r="F155" s="44">
        <v>762</v>
      </c>
      <c r="G155" s="73" t="s">
        <v>476</v>
      </c>
      <c r="H155" s="44">
        <v>779</v>
      </c>
      <c r="I155" s="47" t="s">
        <v>476</v>
      </c>
      <c r="J155" s="44">
        <v>796</v>
      </c>
      <c r="K155" s="73" t="s">
        <v>476</v>
      </c>
      <c r="L155" s="44">
        <v>813</v>
      </c>
      <c r="M155" s="165" t="s">
        <v>476</v>
      </c>
      <c r="N155" s="70"/>
      <c r="O155" s="71"/>
      <c r="P155" s="70"/>
      <c r="Q155" s="161"/>
    </row>
    <row r="156" spans="1:17">
      <c r="A156" s="45" t="s">
        <v>262</v>
      </c>
      <c r="B156" s="45" t="s">
        <v>615</v>
      </c>
      <c r="C156" s="45"/>
      <c r="D156" s="44">
        <v>746</v>
      </c>
      <c r="E156" s="45"/>
      <c r="F156" s="44">
        <v>763</v>
      </c>
      <c r="G156" s="73"/>
      <c r="H156" s="44">
        <v>780</v>
      </c>
      <c r="I156" s="47"/>
      <c r="J156" s="44">
        <v>797</v>
      </c>
      <c r="K156" s="73"/>
      <c r="L156" s="44">
        <v>814</v>
      </c>
      <c r="M156" s="165"/>
      <c r="N156" s="70"/>
      <c r="O156" s="71"/>
      <c r="P156" s="70"/>
      <c r="Q156" s="161"/>
    </row>
    <row r="157" spans="1:17">
      <c r="A157" s="45" t="s">
        <v>264</v>
      </c>
      <c r="B157" s="45" t="s">
        <v>617</v>
      </c>
      <c r="C157" s="45"/>
      <c r="D157" s="44">
        <v>747</v>
      </c>
      <c r="E157" s="45" t="s">
        <v>476</v>
      </c>
      <c r="F157" s="44">
        <v>764</v>
      </c>
      <c r="G157" s="73" t="s">
        <v>476</v>
      </c>
      <c r="H157" s="44">
        <v>781</v>
      </c>
      <c r="I157" s="47" t="s">
        <v>476</v>
      </c>
      <c r="J157" s="44">
        <v>798</v>
      </c>
      <c r="K157" s="73" t="s">
        <v>476</v>
      </c>
      <c r="L157" s="44">
        <v>815</v>
      </c>
      <c r="M157" s="165" t="s">
        <v>476</v>
      </c>
      <c r="N157" s="70"/>
      <c r="O157" s="71"/>
      <c r="P157" s="70"/>
      <c r="Q157" s="161"/>
    </row>
    <row r="158" spans="1:17">
      <c r="A158" s="45" t="s">
        <v>266</v>
      </c>
      <c r="B158" s="45" t="s">
        <v>620</v>
      </c>
      <c r="C158" s="45"/>
      <c r="D158" s="44">
        <v>748</v>
      </c>
      <c r="E158" s="45">
        <v>0</v>
      </c>
      <c r="F158" s="44">
        <v>765</v>
      </c>
      <c r="G158" s="73"/>
      <c r="H158" s="44">
        <v>782</v>
      </c>
      <c r="I158" s="47">
        <v>0</v>
      </c>
      <c r="J158" s="44">
        <v>799</v>
      </c>
      <c r="K158" s="73"/>
      <c r="L158" s="44">
        <v>816</v>
      </c>
      <c r="M158" s="165">
        <v>0</v>
      </c>
      <c r="N158" s="70"/>
      <c r="O158" s="71"/>
      <c r="P158" s="70"/>
      <c r="Q158" s="161"/>
    </row>
    <row r="159" spans="1:17">
      <c r="A159" s="45" t="s">
        <v>362</v>
      </c>
      <c r="B159" s="45" t="s">
        <v>621</v>
      </c>
      <c r="C159" s="45"/>
      <c r="D159" s="44">
        <v>749</v>
      </c>
      <c r="E159" s="47">
        <v>166048</v>
      </c>
      <c r="F159" s="44">
        <v>766</v>
      </c>
      <c r="G159" s="47">
        <f>SUM(G150:G158)</f>
        <v>135000</v>
      </c>
      <c r="H159" s="44">
        <v>783</v>
      </c>
      <c r="I159" s="47">
        <v>169249</v>
      </c>
      <c r="J159" s="44">
        <v>800</v>
      </c>
      <c r="K159" s="73"/>
      <c r="L159" s="44">
        <v>817</v>
      </c>
      <c r="M159" s="159">
        <f>(I159*100)/32807805.77</f>
        <v>0.51588027918271839</v>
      </c>
      <c r="N159" s="70"/>
      <c r="O159" s="71"/>
      <c r="P159" s="70"/>
      <c r="Q159" s="161"/>
    </row>
    <row r="160" spans="1:17" s="13" customFormat="1">
      <c r="A160" s="64"/>
      <c r="B160" s="64"/>
      <c r="C160" s="64"/>
      <c r="D160" s="70"/>
      <c r="E160" s="65"/>
      <c r="F160" s="70"/>
      <c r="G160" s="65"/>
      <c r="H160" s="70"/>
      <c r="I160" s="65"/>
      <c r="J160" s="70"/>
      <c r="K160" s="71"/>
      <c r="L160" s="70"/>
      <c r="M160" s="161"/>
      <c r="N160" s="70"/>
      <c r="O160" s="71"/>
      <c r="P160" s="70"/>
      <c r="Q160" s="161"/>
    </row>
    <row r="161" spans="1:17">
      <c r="A161" s="64"/>
      <c r="B161" s="64"/>
      <c r="C161" s="64"/>
      <c r="D161" s="70"/>
      <c r="E161" s="64"/>
      <c r="F161" s="70"/>
      <c r="G161" s="71"/>
      <c r="H161" s="70"/>
      <c r="I161" s="65"/>
      <c r="J161" s="70"/>
      <c r="K161" s="71"/>
      <c r="L161" s="70"/>
      <c r="M161" s="163"/>
      <c r="N161" s="70"/>
      <c r="O161" s="71"/>
      <c r="P161" s="70"/>
      <c r="Q161" s="161"/>
    </row>
    <row r="162" spans="1:17">
      <c r="A162" s="64"/>
      <c r="B162" s="64" t="s">
        <v>460</v>
      </c>
      <c r="C162" s="64"/>
      <c r="D162" s="70"/>
      <c r="E162" s="64" t="s">
        <v>461</v>
      </c>
      <c r="F162" s="70"/>
      <c r="G162" s="71"/>
      <c r="H162" s="63"/>
      <c r="I162" s="62"/>
      <c r="J162" s="70"/>
      <c r="K162" s="65"/>
      <c r="L162" s="70" t="s">
        <v>462</v>
      </c>
      <c r="M162" s="161"/>
      <c r="N162" s="70"/>
      <c r="O162" s="65"/>
      <c r="P162" s="70"/>
      <c r="Q162" s="16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H15" sqref="H15"/>
    </sheetView>
  </sheetViews>
  <sheetFormatPr defaultRowHeight="15"/>
  <cols>
    <col min="2" max="2" width="27.42578125" customWidth="1"/>
    <col min="3" max="3" width="19.28515625" customWidth="1"/>
    <col min="4" max="4" width="13.28515625" customWidth="1"/>
    <col min="5" max="5" width="16.5703125" customWidth="1"/>
  </cols>
  <sheetData>
    <row r="1" spans="1:5">
      <c r="A1" s="62"/>
      <c r="B1" s="62" t="s">
        <v>15</v>
      </c>
      <c r="C1" s="62"/>
      <c r="D1" s="62"/>
      <c r="E1" s="62"/>
    </row>
    <row r="2" spans="1:5">
      <c r="A2" s="62"/>
      <c r="B2" s="62" t="s">
        <v>16</v>
      </c>
      <c r="C2" s="62"/>
      <c r="D2" s="62"/>
      <c r="E2" s="62"/>
    </row>
    <row r="3" spans="1:5">
      <c r="A3" s="62"/>
      <c r="B3" s="62" t="s">
        <v>17</v>
      </c>
      <c r="C3" s="62"/>
      <c r="D3" s="62"/>
      <c r="E3" s="62"/>
    </row>
    <row r="4" spans="1:5">
      <c r="A4" s="62"/>
      <c r="B4" s="62" t="s">
        <v>18</v>
      </c>
      <c r="C4" s="62"/>
      <c r="D4" s="62"/>
      <c r="E4" s="62"/>
    </row>
    <row r="5" spans="1:5">
      <c r="A5" s="62"/>
      <c r="B5" s="62" t="s">
        <v>346</v>
      </c>
      <c r="C5" s="62"/>
      <c r="D5" s="62"/>
      <c r="E5" s="62"/>
    </row>
    <row r="6" spans="1:5">
      <c r="A6" s="62"/>
      <c r="B6" s="62" t="s">
        <v>347</v>
      </c>
      <c r="C6" s="62"/>
      <c r="D6" s="62"/>
      <c r="E6" s="62"/>
    </row>
    <row r="7" spans="1:5">
      <c r="A7" s="62"/>
      <c r="B7" s="62"/>
      <c r="C7" s="62"/>
      <c r="D7" s="62"/>
      <c r="E7" s="62"/>
    </row>
    <row r="8" spans="1:5">
      <c r="A8" s="62"/>
      <c r="B8" s="62"/>
      <c r="C8" s="62"/>
      <c r="D8" s="62"/>
      <c r="E8" s="62"/>
    </row>
    <row r="9" spans="1:5">
      <c r="A9" s="62"/>
      <c r="B9" s="62"/>
      <c r="C9" s="62"/>
      <c r="D9" s="62"/>
      <c r="E9" s="62"/>
    </row>
    <row r="10" spans="1:5">
      <c r="A10" s="62"/>
      <c r="B10" s="62" t="s">
        <v>622</v>
      </c>
      <c r="C10" s="62"/>
      <c r="D10" s="62"/>
      <c r="E10" s="62"/>
    </row>
    <row r="11" spans="1:5">
      <c r="A11" s="62"/>
      <c r="B11" s="62"/>
      <c r="C11" s="121" t="s">
        <v>719</v>
      </c>
      <c r="D11" s="62"/>
      <c r="E11" s="62"/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 ht="60">
      <c r="A15" s="62"/>
      <c r="B15" s="33" t="s">
        <v>296</v>
      </c>
      <c r="C15" s="10" t="s">
        <v>519</v>
      </c>
      <c r="D15" s="10" t="s">
        <v>521</v>
      </c>
      <c r="E15" s="62"/>
    </row>
    <row r="16" spans="1:5">
      <c r="A16" s="62"/>
      <c r="B16" s="25">
        <v>2</v>
      </c>
      <c r="C16" s="25">
        <v>3</v>
      </c>
      <c r="D16" s="25">
        <v>4</v>
      </c>
      <c r="E16" s="62"/>
    </row>
    <row r="17" spans="1:5">
      <c r="A17" s="62"/>
      <c r="B17" s="25" t="s">
        <v>623</v>
      </c>
      <c r="C17" s="26">
        <v>29348297.25</v>
      </c>
      <c r="D17" s="115">
        <f>(C17*100/C24)</f>
        <v>92.781750043948378</v>
      </c>
      <c r="E17" s="62"/>
    </row>
    <row r="18" spans="1:5">
      <c r="A18" s="62"/>
      <c r="B18" s="25" t="s">
        <v>624</v>
      </c>
      <c r="C18" s="26">
        <v>846969.05</v>
      </c>
      <c r="D18" s="115">
        <f>(C18*100/C24)</f>
        <v>2.6776091990161515</v>
      </c>
      <c r="E18" s="62"/>
    </row>
    <row r="19" spans="1:5">
      <c r="A19" s="62"/>
      <c r="B19" s="25" t="s">
        <v>617</v>
      </c>
      <c r="C19" s="26">
        <v>166143.64000000001</v>
      </c>
      <c r="D19" s="115">
        <f>(C19*100/C24)</f>
        <v>0.52524674759016032</v>
      </c>
      <c r="E19" s="62"/>
    </row>
    <row r="20" spans="1:5">
      <c r="A20" s="62"/>
      <c r="B20" s="25" t="s">
        <v>625</v>
      </c>
      <c r="C20" s="26">
        <v>0</v>
      </c>
      <c r="D20" s="115">
        <f>(C20*100/C24)</f>
        <v>0</v>
      </c>
      <c r="E20" s="62"/>
    </row>
    <row r="21" spans="1:5">
      <c r="A21" s="62"/>
      <c r="B21" s="25" t="s">
        <v>626</v>
      </c>
      <c r="C21" s="26">
        <v>835422</v>
      </c>
      <c r="D21" s="115">
        <f>(C21*100/C24)</f>
        <v>2.6411043381815085</v>
      </c>
      <c r="E21" s="62"/>
    </row>
    <row r="22" spans="1:5">
      <c r="A22" s="62"/>
      <c r="B22" s="25" t="s">
        <v>627</v>
      </c>
      <c r="C22" s="26">
        <v>0</v>
      </c>
      <c r="D22" s="115">
        <v>0</v>
      </c>
      <c r="E22" s="62"/>
    </row>
    <row r="23" spans="1:5">
      <c r="A23" s="62"/>
      <c r="B23" s="25" t="s">
        <v>628</v>
      </c>
      <c r="C23" s="26">
        <v>434709</v>
      </c>
      <c r="D23" s="115">
        <f>(C23*100/C24)</f>
        <v>1.3742896712637989</v>
      </c>
      <c r="E23" s="62"/>
    </row>
    <row r="24" spans="1:5">
      <c r="A24" s="62"/>
      <c r="B24" s="25" t="s">
        <v>629</v>
      </c>
      <c r="C24" s="26">
        <f>SUM(C17:C23)</f>
        <v>31631540.940000001</v>
      </c>
      <c r="D24" s="116">
        <f>SUM(D17:D23)</f>
        <v>99.999999999999986</v>
      </c>
      <c r="E24" s="62"/>
    </row>
    <row r="25" spans="1:5">
      <c r="A25" s="62"/>
      <c r="B25" s="62"/>
      <c r="C25" s="62"/>
      <c r="D25" s="62"/>
      <c r="E25" s="62"/>
    </row>
    <row r="26" spans="1:5">
      <c r="A26" s="62"/>
      <c r="B26" s="62"/>
      <c r="C26" s="62"/>
      <c r="D26" s="62"/>
      <c r="E26" s="62"/>
    </row>
    <row r="27" spans="1:5">
      <c r="A27" s="62"/>
      <c r="B27" s="62"/>
      <c r="C27" s="62"/>
      <c r="D27" s="62"/>
      <c r="E27" s="62"/>
    </row>
    <row r="28" spans="1:5">
      <c r="A28" s="62"/>
      <c r="B28" s="62"/>
      <c r="C28" s="62"/>
      <c r="D28" s="62"/>
      <c r="E28" s="62"/>
    </row>
    <row r="29" spans="1:5">
      <c r="A29" s="62"/>
      <c r="B29" s="62" t="s">
        <v>170</v>
      </c>
      <c r="C29" s="62" t="s">
        <v>171</v>
      </c>
      <c r="D29" s="62" t="s">
        <v>630</v>
      </c>
      <c r="E29" s="62"/>
    </row>
    <row r="30" spans="1:5">
      <c r="A30" s="62"/>
      <c r="B30" s="62"/>
      <c r="C30" s="62" t="s">
        <v>368</v>
      </c>
      <c r="D30" s="62" t="s">
        <v>631</v>
      </c>
      <c r="E30" s="62"/>
    </row>
    <row r="31" spans="1:5">
      <c r="A31" s="62"/>
      <c r="B31" s="62"/>
      <c r="C31" s="62"/>
      <c r="D31" s="62"/>
      <c r="E31" s="62"/>
    </row>
    <row r="32" spans="1:5">
      <c r="A32" s="62"/>
      <c r="B32" s="62"/>
      <c r="C32" s="62"/>
      <c r="D32" s="62"/>
      <c r="E32" s="62"/>
    </row>
    <row r="33" spans="1:5">
      <c r="A33" s="62"/>
      <c r="B33" s="62"/>
      <c r="C33" s="62"/>
      <c r="D33" s="62"/>
      <c r="E33" s="62"/>
    </row>
    <row r="34" spans="1:5">
      <c r="A34" s="62"/>
      <c r="B34" s="62"/>
      <c r="C34" s="62"/>
      <c r="D34" s="62"/>
      <c r="E34" s="62"/>
    </row>
    <row r="35" spans="1:5">
      <c r="A35" s="62"/>
      <c r="B35" s="62"/>
      <c r="C35" s="62"/>
      <c r="D35" s="62"/>
      <c r="E35" s="62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34"/>
  <sheetViews>
    <sheetView topLeftCell="A10" workbookViewId="0">
      <selection activeCell="B13" sqref="B13"/>
    </sheetView>
  </sheetViews>
  <sheetFormatPr defaultRowHeight="15"/>
  <sheetData>
    <row r="2" spans="1:9">
      <c r="A2" s="121" t="s">
        <v>15</v>
      </c>
      <c r="B2" s="121"/>
      <c r="C2" s="121"/>
      <c r="D2" s="121"/>
      <c r="E2" s="121"/>
      <c r="F2" s="121"/>
      <c r="G2" s="121"/>
      <c r="H2" s="121"/>
      <c r="I2" s="121"/>
    </row>
    <row r="3" spans="1:9">
      <c r="A3" s="121" t="s">
        <v>292</v>
      </c>
      <c r="B3" s="121"/>
      <c r="C3" s="121"/>
      <c r="D3" s="121"/>
      <c r="E3" s="121"/>
      <c r="F3" s="121"/>
      <c r="G3" s="121"/>
      <c r="H3" s="121"/>
      <c r="I3" s="121"/>
    </row>
    <row r="4" spans="1:9">
      <c r="A4" s="121" t="s">
        <v>17</v>
      </c>
      <c r="B4" s="121"/>
      <c r="C4" s="121"/>
      <c r="D4" s="121"/>
      <c r="E4" s="121"/>
      <c r="F4" s="121"/>
      <c r="G4" s="121"/>
      <c r="H4" s="121"/>
      <c r="I4" s="121"/>
    </row>
    <row r="5" spans="1:9">
      <c r="A5" s="121" t="s">
        <v>293</v>
      </c>
      <c r="B5" s="121"/>
      <c r="C5" s="121"/>
      <c r="D5" s="121"/>
      <c r="E5" s="121"/>
      <c r="F5" s="121"/>
      <c r="G5" s="121"/>
      <c r="H5" s="121"/>
      <c r="I5" s="121"/>
    </row>
    <row r="6" spans="1:9">
      <c r="A6" s="121"/>
      <c r="B6" s="121"/>
      <c r="C6" s="121"/>
      <c r="D6" s="121"/>
      <c r="E6" s="121"/>
      <c r="F6" s="121"/>
      <c r="G6" s="121"/>
      <c r="H6" s="121"/>
      <c r="I6" s="121"/>
    </row>
    <row r="7" spans="1:9">
      <c r="A7" s="121"/>
      <c r="B7" s="121"/>
      <c r="C7" s="121"/>
      <c r="D7" s="121"/>
      <c r="E7" s="121"/>
      <c r="F7" s="121"/>
      <c r="G7" s="121"/>
      <c r="H7" s="121"/>
      <c r="I7" s="121"/>
    </row>
    <row r="8" spans="1:9">
      <c r="A8" s="121"/>
      <c r="B8" s="121"/>
      <c r="C8" s="121"/>
      <c r="D8" s="121"/>
      <c r="E8" s="121"/>
      <c r="F8" s="121"/>
      <c r="G8" s="121"/>
      <c r="H8" s="121"/>
      <c r="I8" s="121"/>
    </row>
    <row r="9" spans="1:9">
      <c r="A9" s="121"/>
      <c r="B9" s="121"/>
      <c r="C9" s="121"/>
      <c r="D9" s="121"/>
      <c r="E9" s="121"/>
      <c r="F9" s="121"/>
      <c r="G9" s="121"/>
      <c r="H9" s="121"/>
      <c r="I9" s="121"/>
    </row>
    <row r="10" spans="1:9">
      <c r="A10" s="121"/>
      <c r="B10" s="121"/>
      <c r="C10" s="121"/>
      <c r="D10" s="121"/>
      <c r="E10" s="121"/>
      <c r="F10" s="121"/>
      <c r="G10" s="121"/>
      <c r="H10" s="121"/>
      <c r="I10" s="121"/>
    </row>
    <row r="11" spans="1:9">
      <c r="A11" s="121"/>
      <c r="B11" s="121"/>
      <c r="C11" s="121"/>
      <c r="D11" s="121"/>
      <c r="E11" s="121"/>
      <c r="F11" s="121"/>
      <c r="G11" s="121"/>
      <c r="H11" s="121"/>
      <c r="I11" s="121"/>
    </row>
    <row r="12" spans="1:9">
      <c r="A12" s="121"/>
      <c r="B12" s="121" t="s">
        <v>722</v>
      </c>
      <c r="C12" s="121"/>
      <c r="D12" s="121"/>
      <c r="E12" s="121"/>
      <c r="F12" s="121"/>
      <c r="G12" s="121"/>
      <c r="H12" s="121"/>
      <c r="I12" s="121"/>
    </row>
    <row r="13" spans="1:9">
      <c r="A13" s="121"/>
      <c r="B13" s="121"/>
      <c r="C13" s="121"/>
      <c r="D13" s="121"/>
      <c r="E13" s="121"/>
      <c r="F13" s="121"/>
      <c r="G13" s="121"/>
      <c r="H13" s="121"/>
      <c r="I13" s="121"/>
    </row>
    <row r="14" spans="1:9">
      <c r="A14" s="121"/>
      <c r="B14" s="121" t="s">
        <v>632</v>
      </c>
      <c r="C14" s="121"/>
      <c r="D14" s="121"/>
      <c r="E14" s="121"/>
      <c r="F14" s="121"/>
      <c r="G14" s="121"/>
      <c r="H14" s="121"/>
      <c r="I14" s="121"/>
    </row>
    <row r="15" spans="1:9">
      <c r="A15" s="121"/>
      <c r="B15" s="121"/>
      <c r="C15" s="121"/>
      <c r="D15" s="121"/>
      <c r="E15" s="121"/>
      <c r="F15" s="121"/>
      <c r="G15" s="121"/>
      <c r="H15" s="121"/>
      <c r="I15" s="121"/>
    </row>
    <row r="16" spans="1:9" ht="90">
      <c r="A16" s="121"/>
      <c r="B16" s="130" t="s">
        <v>25</v>
      </c>
      <c r="C16" s="130" t="s">
        <v>633</v>
      </c>
      <c r="D16" s="130">
        <v>0</v>
      </c>
      <c r="E16" s="130" t="s">
        <v>634</v>
      </c>
      <c r="F16" s="130" t="s">
        <v>635</v>
      </c>
      <c r="G16" s="131" t="s">
        <v>636</v>
      </c>
      <c r="H16" s="130" t="s">
        <v>637</v>
      </c>
      <c r="I16" s="121"/>
    </row>
    <row r="17" spans="1:9">
      <c r="A17" s="121"/>
      <c r="B17" s="129"/>
      <c r="C17" s="129"/>
      <c r="D17" s="129"/>
      <c r="E17" s="129"/>
      <c r="F17" s="129"/>
      <c r="G17" s="132"/>
      <c r="H17" s="129"/>
      <c r="I17" s="121"/>
    </row>
    <row r="18" spans="1:9">
      <c r="A18" s="121"/>
      <c r="B18" s="129"/>
      <c r="C18" s="129" t="s">
        <v>638</v>
      </c>
      <c r="D18" s="129"/>
      <c r="E18" s="129"/>
      <c r="F18" s="129"/>
      <c r="G18" s="132"/>
      <c r="H18" s="129"/>
      <c r="I18" s="121"/>
    </row>
    <row r="19" spans="1:9">
      <c r="A19" s="121"/>
      <c r="B19" s="129" t="s">
        <v>639</v>
      </c>
      <c r="C19" s="129" t="s">
        <v>640</v>
      </c>
      <c r="D19" s="129" t="s">
        <v>640</v>
      </c>
      <c r="E19" s="129" t="s">
        <v>640</v>
      </c>
      <c r="F19" s="129" t="s">
        <v>640</v>
      </c>
      <c r="G19" s="132" t="s">
        <v>640</v>
      </c>
      <c r="H19" s="129" t="s">
        <v>640</v>
      </c>
      <c r="I19" s="121"/>
    </row>
    <row r="20" spans="1:9">
      <c r="A20" s="121"/>
      <c r="B20" s="129" t="s">
        <v>641</v>
      </c>
      <c r="C20" s="129" t="s">
        <v>641</v>
      </c>
      <c r="D20" s="129" t="s">
        <v>641</v>
      </c>
      <c r="E20" s="129" t="s">
        <v>641</v>
      </c>
      <c r="F20" s="129" t="s">
        <v>641</v>
      </c>
      <c r="G20" s="132" t="s">
        <v>641</v>
      </c>
      <c r="H20" s="129" t="s">
        <v>641</v>
      </c>
      <c r="I20" s="121"/>
    </row>
    <row r="21" spans="1:9">
      <c r="A21" s="121"/>
      <c r="B21" s="129" t="s">
        <v>641</v>
      </c>
      <c r="C21" s="129" t="s">
        <v>641</v>
      </c>
      <c r="D21" s="129" t="s">
        <v>641</v>
      </c>
      <c r="E21" s="129" t="s">
        <v>641</v>
      </c>
      <c r="F21" s="129" t="s">
        <v>641</v>
      </c>
      <c r="G21" s="132" t="s">
        <v>641</v>
      </c>
      <c r="H21" s="129" t="s">
        <v>641</v>
      </c>
      <c r="I21" s="121"/>
    </row>
    <row r="22" spans="1:9">
      <c r="A22" s="121"/>
      <c r="B22" s="129" t="s">
        <v>642</v>
      </c>
      <c r="C22" s="129" t="s">
        <v>641</v>
      </c>
      <c r="D22" s="129" t="s">
        <v>641</v>
      </c>
      <c r="E22" s="129" t="s">
        <v>641</v>
      </c>
      <c r="F22" s="129" t="s">
        <v>641</v>
      </c>
      <c r="G22" s="132" t="s">
        <v>641</v>
      </c>
      <c r="H22" s="129" t="s">
        <v>641</v>
      </c>
      <c r="I22" s="121"/>
    </row>
    <row r="23" spans="1:9">
      <c r="A23" s="121"/>
      <c r="B23" s="129"/>
      <c r="C23" s="129"/>
      <c r="D23" s="129"/>
      <c r="E23" s="129"/>
      <c r="F23" s="129"/>
      <c r="G23" s="132"/>
      <c r="H23" s="129"/>
      <c r="I23" s="121"/>
    </row>
    <row r="24" spans="1:9">
      <c r="A24" s="121"/>
      <c r="B24" s="129"/>
      <c r="C24" s="129"/>
      <c r="D24" s="129"/>
      <c r="E24" s="129"/>
      <c r="F24" s="129"/>
      <c r="G24" s="132"/>
      <c r="H24" s="129"/>
      <c r="I24" s="121"/>
    </row>
    <row r="25" spans="1:9">
      <c r="A25" s="121"/>
      <c r="B25" s="129"/>
      <c r="C25" s="129"/>
      <c r="D25" s="129"/>
      <c r="E25" s="129"/>
      <c r="F25" s="129"/>
      <c r="G25" s="132"/>
      <c r="H25" s="129"/>
      <c r="I25" s="121"/>
    </row>
    <row r="26" spans="1:9">
      <c r="A26" s="121"/>
      <c r="B26" s="129"/>
      <c r="C26" s="129"/>
      <c r="D26" s="129"/>
      <c r="E26" s="129"/>
      <c r="F26" s="129"/>
      <c r="G26" s="132"/>
      <c r="H26" s="129"/>
      <c r="I26" s="121"/>
    </row>
    <row r="27" spans="1:9">
      <c r="A27" s="121"/>
      <c r="B27" s="129" t="s">
        <v>643</v>
      </c>
      <c r="C27" s="129"/>
      <c r="D27" s="129"/>
      <c r="E27" s="129"/>
      <c r="F27" s="129"/>
      <c r="G27" s="132"/>
      <c r="H27" s="129"/>
      <c r="I27" s="121"/>
    </row>
    <row r="28" spans="1:9">
      <c r="A28" s="121"/>
      <c r="B28" s="129" t="s">
        <v>25</v>
      </c>
      <c r="C28" s="129" t="s">
        <v>644</v>
      </c>
      <c r="D28" s="129" t="s">
        <v>634</v>
      </c>
      <c r="E28" s="129" t="s">
        <v>645</v>
      </c>
      <c r="F28" s="129" t="s">
        <v>646</v>
      </c>
      <c r="G28" s="132"/>
      <c r="H28" s="129"/>
      <c r="I28" s="121"/>
    </row>
    <row r="29" spans="1:9">
      <c r="A29" s="121"/>
      <c r="B29" s="129" t="s">
        <v>639</v>
      </c>
      <c r="C29" s="129" t="s">
        <v>640</v>
      </c>
      <c r="D29" s="129" t="s">
        <v>640</v>
      </c>
      <c r="E29" s="129" t="s">
        <v>640</v>
      </c>
      <c r="F29" s="129" t="s">
        <v>640</v>
      </c>
      <c r="G29" s="132"/>
      <c r="H29" s="129"/>
      <c r="I29" s="121"/>
    </row>
    <row r="30" spans="1:9">
      <c r="A30" s="121"/>
      <c r="B30" s="129" t="s">
        <v>639</v>
      </c>
      <c r="C30" s="129" t="s">
        <v>640</v>
      </c>
      <c r="D30" s="129" t="s">
        <v>640</v>
      </c>
      <c r="E30" s="129" t="s">
        <v>640</v>
      </c>
      <c r="F30" s="129" t="s">
        <v>640</v>
      </c>
      <c r="G30" s="132"/>
      <c r="H30" s="129"/>
      <c r="I30" s="121"/>
    </row>
    <row r="31" spans="1:9">
      <c r="A31" s="121"/>
      <c r="B31" s="121"/>
      <c r="C31" s="121"/>
      <c r="D31" s="121"/>
      <c r="E31" s="121"/>
      <c r="F31" s="121"/>
      <c r="G31" s="121"/>
      <c r="H31" s="121"/>
      <c r="I31" s="121"/>
    </row>
    <row r="32" spans="1:9">
      <c r="A32" s="121"/>
      <c r="B32" s="121"/>
      <c r="C32" s="121"/>
      <c r="D32" s="121"/>
      <c r="E32" s="121"/>
      <c r="F32" s="121"/>
      <c r="G32" s="121"/>
      <c r="H32" s="121"/>
      <c r="I32" s="121"/>
    </row>
    <row r="33" spans="1:9">
      <c r="A33" s="121"/>
      <c r="B33" s="121" t="s">
        <v>647</v>
      </c>
      <c r="C33" s="121"/>
      <c r="D33" s="121" t="s">
        <v>648</v>
      </c>
      <c r="E33" s="121"/>
      <c r="F33" s="121" t="s">
        <v>649</v>
      </c>
      <c r="G33" s="121"/>
      <c r="H33" s="121"/>
      <c r="I33" s="121"/>
    </row>
    <row r="34" spans="1:9">
      <c r="A34" s="121"/>
      <c r="B34" s="121" t="s">
        <v>696</v>
      </c>
      <c r="C34" s="121"/>
      <c r="D34" s="121"/>
      <c r="E34" s="121"/>
      <c r="F34" s="121"/>
      <c r="G34" s="121"/>
      <c r="H34" s="121"/>
      <c r="I34" s="121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9"/>
  <sheetViews>
    <sheetView topLeftCell="A46" workbookViewId="0">
      <selection activeCell="C70" sqref="C70"/>
    </sheetView>
  </sheetViews>
  <sheetFormatPr defaultRowHeight="15"/>
  <sheetData>
    <row r="1" spans="1:12">
      <c r="A1" s="123" t="s">
        <v>15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>
      <c r="A2" s="123" t="s">
        <v>292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>
      <c r="A3" s="123" t="s">
        <v>17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>
      <c r="A4" s="123" t="s">
        <v>293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15.75">
      <c r="A6" s="124" t="s">
        <v>650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1"/>
    </row>
    <row r="7" spans="1:1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</row>
    <row r="8" spans="1:12" ht="15.75">
      <c r="A8" s="125" t="s">
        <v>723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1"/>
    </row>
    <row r="9" spans="1:1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1"/>
    </row>
    <row r="10" spans="1:12" ht="89.25">
      <c r="A10" s="118" t="s">
        <v>651</v>
      </c>
      <c r="B10" s="118" t="s">
        <v>652</v>
      </c>
      <c r="C10" s="118"/>
      <c r="D10" s="118" t="s">
        <v>515</v>
      </c>
      <c r="E10" s="118"/>
      <c r="F10" s="118" t="s">
        <v>653</v>
      </c>
      <c r="G10" s="118"/>
      <c r="H10" s="118" t="s">
        <v>654</v>
      </c>
      <c r="I10" s="118"/>
      <c r="J10" s="118" t="s">
        <v>655</v>
      </c>
      <c r="K10" s="118"/>
      <c r="L10" s="121"/>
    </row>
    <row r="11" spans="1:12">
      <c r="A11" s="117">
        <v>1</v>
      </c>
      <c r="B11" s="117">
        <v>2</v>
      </c>
      <c r="C11" s="117"/>
      <c r="D11" s="117">
        <v>3</v>
      </c>
      <c r="E11" s="117"/>
      <c r="F11" s="117">
        <v>4</v>
      </c>
      <c r="G11" s="117"/>
      <c r="H11" s="117">
        <v>5</v>
      </c>
      <c r="I11" s="117"/>
      <c r="J11" s="117">
        <v>6</v>
      </c>
      <c r="K11" s="117"/>
      <c r="L11" s="121"/>
    </row>
    <row r="12" spans="1:12">
      <c r="A12" s="119">
        <v>1</v>
      </c>
      <c r="B12" s="119" t="s">
        <v>656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21"/>
    </row>
    <row r="13" spans="1:12">
      <c r="A13" s="119">
        <v>2</v>
      </c>
      <c r="B13" s="119" t="s">
        <v>657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21"/>
    </row>
    <row r="14" spans="1:12">
      <c r="A14" s="119">
        <v>3</v>
      </c>
      <c r="B14" s="119" t="s">
        <v>658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21"/>
    </row>
    <row r="15" spans="1:12">
      <c r="A15" s="120"/>
      <c r="B15" s="119" t="s">
        <v>659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21"/>
    </row>
    <row r="16" spans="1:1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1"/>
    </row>
    <row r="17" spans="1:12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1"/>
    </row>
    <row r="18" spans="1:12" ht="102">
      <c r="A18" s="118" t="s">
        <v>651</v>
      </c>
      <c r="B18" s="118" t="s">
        <v>660</v>
      </c>
      <c r="C18" s="118"/>
      <c r="D18" s="118" t="s">
        <v>661</v>
      </c>
      <c r="E18" s="118"/>
      <c r="F18" s="118" t="s">
        <v>662</v>
      </c>
      <c r="G18" s="118"/>
      <c r="H18" s="118" t="s">
        <v>663</v>
      </c>
      <c r="I18" s="118"/>
      <c r="J18" s="122"/>
      <c r="K18" s="122"/>
      <c r="L18" s="121"/>
    </row>
    <row r="19" spans="1:12">
      <c r="A19" s="117">
        <v>1</v>
      </c>
      <c r="B19" s="117">
        <v>2</v>
      </c>
      <c r="C19" s="117"/>
      <c r="D19" s="117">
        <v>3</v>
      </c>
      <c r="E19" s="117"/>
      <c r="F19" s="117">
        <v>4</v>
      </c>
      <c r="G19" s="117"/>
      <c r="H19" s="117">
        <v>5</v>
      </c>
      <c r="I19" s="117"/>
      <c r="J19" s="122"/>
      <c r="K19" s="122"/>
      <c r="L19" s="121"/>
    </row>
    <row r="20" spans="1:12" ht="25.5">
      <c r="A20" s="120"/>
      <c r="B20" s="118" t="s">
        <v>663</v>
      </c>
      <c r="C20" s="118"/>
      <c r="D20" s="119"/>
      <c r="E20" s="119"/>
      <c r="F20" s="119"/>
      <c r="G20" s="119"/>
      <c r="H20" s="119"/>
      <c r="I20" s="119"/>
      <c r="J20" s="122"/>
      <c r="K20" s="122"/>
      <c r="L20" s="121"/>
    </row>
    <row r="21" spans="1:12">
      <c r="A21" s="119">
        <v>1</v>
      </c>
      <c r="B21" s="119" t="s">
        <v>656</v>
      </c>
      <c r="C21" s="119"/>
      <c r="D21" s="119"/>
      <c r="E21" s="119"/>
      <c r="F21" s="119"/>
      <c r="G21" s="119"/>
      <c r="H21" s="119"/>
      <c r="I21" s="119"/>
      <c r="J21" s="122"/>
      <c r="K21" s="122"/>
      <c r="L21" s="121"/>
    </row>
    <row r="22" spans="1:12">
      <c r="A22" s="119">
        <v>2</v>
      </c>
      <c r="B22" s="119" t="s">
        <v>657</v>
      </c>
      <c r="C22" s="119"/>
      <c r="D22" s="119"/>
      <c r="E22" s="119"/>
      <c r="F22" s="119"/>
      <c r="G22" s="119"/>
      <c r="H22" s="119"/>
      <c r="I22" s="119"/>
      <c r="J22" s="122"/>
      <c r="K22" s="122"/>
      <c r="L22" s="121"/>
    </row>
    <row r="23" spans="1:12">
      <c r="A23" s="119">
        <v>3</v>
      </c>
      <c r="B23" s="119" t="s">
        <v>658</v>
      </c>
      <c r="C23" s="119"/>
      <c r="D23" s="119"/>
      <c r="E23" s="119"/>
      <c r="F23" s="119"/>
      <c r="G23" s="119"/>
      <c r="H23" s="119"/>
      <c r="I23" s="119"/>
      <c r="J23" s="122"/>
      <c r="K23" s="122"/>
      <c r="L23" s="121"/>
    </row>
    <row r="24" spans="1:12" ht="38.25">
      <c r="A24" s="119">
        <v>4</v>
      </c>
      <c r="B24" s="118" t="s">
        <v>664</v>
      </c>
      <c r="C24" s="118"/>
      <c r="D24" s="119"/>
      <c r="E24" s="119"/>
      <c r="F24" s="119"/>
      <c r="G24" s="119"/>
      <c r="H24" s="119"/>
      <c r="I24" s="119"/>
      <c r="J24" s="122"/>
      <c r="K24" s="122"/>
      <c r="L24" s="121"/>
    </row>
    <row r="25" spans="1:12">
      <c r="A25" s="122"/>
      <c r="B25" s="126"/>
      <c r="C25" s="122"/>
      <c r="D25" s="122"/>
      <c r="E25" s="122"/>
      <c r="F25" s="122"/>
      <c r="G25" s="122"/>
      <c r="H25" s="122"/>
      <c r="I25" s="122"/>
      <c r="J25" s="122"/>
      <c r="K25" s="122"/>
      <c r="L25" s="121"/>
    </row>
    <row r="26" spans="1:12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1"/>
    </row>
    <row r="27" spans="1:12" ht="51">
      <c r="A27" s="118" t="s">
        <v>651</v>
      </c>
      <c r="B27" s="118" t="s">
        <v>665</v>
      </c>
      <c r="C27" s="118"/>
      <c r="D27" s="118" t="s">
        <v>666</v>
      </c>
      <c r="E27" s="118"/>
      <c r="F27" s="118" t="s">
        <v>667</v>
      </c>
      <c r="G27" s="118"/>
      <c r="H27" s="118" t="s">
        <v>668</v>
      </c>
      <c r="I27" s="118"/>
      <c r="J27" s="122"/>
      <c r="K27" s="122"/>
      <c r="L27" s="121"/>
    </row>
    <row r="28" spans="1:12">
      <c r="A28" s="119">
        <v>1</v>
      </c>
      <c r="B28" s="119" t="s">
        <v>656</v>
      </c>
      <c r="C28" s="119"/>
      <c r="D28" s="119"/>
      <c r="E28" s="119"/>
      <c r="F28" s="119"/>
      <c r="G28" s="119"/>
      <c r="H28" s="119"/>
      <c r="I28" s="119"/>
      <c r="J28" s="122"/>
      <c r="K28" s="122"/>
      <c r="L28" s="121"/>
    </row>
    <row r="29" spans="1:12">
      <c r="A29" s="119">
        <v>2</v>
      </c>
      <c r="B29" s="119" t="s">
        <v>657</v>
      </c>
      <c r="C29" s="119"/>
      <c r="D29" s="119"/>
      <c r="E29" s="119"/>
      <c r="F29" s="119"/>
      <c r="G29" s="119"/>
      <c r="H29" s="119"/>
      <c r="I29" s="119"/>
      <c r="J29" s="122"/>
      <c r="K29" s="122"/>
      <c r="L29" s="121"/>
    </row>
    <row r="30" spans="1:12">
      <c r="A30" s="119">
        <v>3</v>
      </c>
      <c r="B30" s="119" t="s">
        <v>658</v>
      </c>
      <c r="C30" s="119"/>
      <c r="D30" s="119"/>
      <c r="E30" s="119"/>
      <c r="F30" s="119"/>
      <c r="G30" s="119"/>
      <c r="H30" s="119"/>
      <c r="I30" s="119"/>
      <c r="J30" s="122"/>
      <c r="K30" s="122"/>
      <c r="L30" s="121"/>
    </row>
    <row r="31" spans="1:12" ht="38.25">
      <c r="A31" s="119">
        <v>4</v>
      </c>
      <c r="B31" s="118" t="s">
        <v>669</v>
      </c>
      <c r="C31" s="118"/>
      <c r="D31" s="119"/>
      <c r="E31" s="119"/>
      <c r="F31" s="119"/>
      <c r="G31" s="119"/>
      <c r="H31" s="119"/>
      <c r="I31" s="119"/>
      <c r="J31" s="122"/>
      <c r="K31" s="122"/>
      <c r="L31" s="121"/>
    </row>
    <row r="32" spans="1:12">
      <c r="A32" s="127"/>
      <c r="B32" s="127"/>
      <c r="C32" s="127"/>
      <c r="D32" s="127"/>
      <c r="E32" s="127"/>
      <c r="F32" s="127"/>
      <c r="G32" s="127"/>
      <c r="H32" s="127"/>
      <c r="I32" s="127"/>
      <c r="J32" s="122"/>
      <c r="K32" s="122"/>
      <c r="L32" s="121"/>
    </row>
    <row r="33" spans="1:12">
      <c r="A33" s="122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1"/>
    </row>
    <row r="34" spans="1:12" ht="15.75">
      <c r="A34" s="125" t="s">
        <v>726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1"/>
    </row>
    <row r="35" spans="1:12">
      <c r="A35" s="122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1"/>
    </row>
    <row r="36" spans="1:12" ht="76.5">
      <c r="A36" s="118" t="s">
        <v>670</v>
      </c>
      <c r="B36" s="118"/>
      <c r="C36" s="118" t="s">
        <v>671</v>
      </c>
      <c r="D36" s="118" t="s">
        <v>672</v>
      </c>
      <c r="E36" s="118"/>
      <c r="F36" s="118" t="s">
        <v>375</v>
      </c>
      <c r="G36" s="118"/>
      <c r="H36" s="118" t="s">
        <v>673</v>
      </c>
      <c r="I36" s="118"/>
      <c r="J36" s="118" t="s">
        <v>674</v>
      </c>
      <c r="K36" s="118"/>
      <c r="L36" s="121"/>
    </row>
    <row r="37" spans="1:12" ht="25.5">
      <c r="A37" s="118" t="s">
        <v>675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21"/>
    </row>
    <row r="38" spans="1:12">
      <c r="A38" s="119" t="s">
        <v>656</v>
      </c>
      <c r="B38" s="119"/>
      <c r="C38" s="118"/>
      <c r="D38" s="118"/>
      <c r="E38" s="118"/>
      <c r="F38" s="118"/>
      <c r="G38" s="118"/>
      <c r="H38" s="118"/>
      <c r="I38" s="118"/>
      <c r="J38" s="118"/>
      <c r="K38" s="118"/>
      <c r="L38" s="121"/>
    </row>
    <row r="39" spans="1:12">
      <c r="A39" s="119" t="s">
        <v>657</v>
      </c>
      <c r="B39" s="119"/>
      <c r="C39" s="118"/>
      <c r="D39" s="118"/>
      <c r="E39" s="118"/>
      <c r="F39" s="118"/>
      <c r="G39" s="118"/>
      <c r="H39" s="118"/>
      <c r="I39" s="118"/>
      <c r="J39" s="118"/>
      <c r="K39" s="118"/>
      <c r="L39" s="121"/>
    </row>
    <row r="40" spans="1:12">
      <c r="A40" s="119" t="s">
        <v>658</v>
      </c>
      <c r="B40" s="119"/>
      <c r="C40" s="118"/>
      <c r="D40" s="118"/>
      <c r="E40" s="118"/>
      <c r="F40" s="118"/>
      <c r="G40" s="118"/>
      <c r="H40" s="118"/>
      <c r="I40" s="118"/>
      <c r="J40" s="118"/>
      <c r="K40" s="118"/>
      <c r="L40" s="121"/>
    </row>
    <row r="41" spans="1:12">
      <c r="A41" s="118" t="s">
        <v>676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21"/>
    </row>
    <row r="42" spans="1:12">
      <c r="A42" s="118" t="s">
        <v>677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21"/>
    </row>
    <row r="43" spans="1:12">
      <c r="A43" s="119" t="s">
        <v>656</v>
      </c>
      <c r="B43" s="119"/>
      <c r="C43" s="118"/>
      <c r="D43" s="118"/>
      <c r="E43" s="118"/>
      <c r="F43" s="118"/>
      <c r="G43" s="118"/>
      <c r="H43" s="118"/>
      <c r="I43" s="118"/>
      <c r="J43" s="118"/>
      <c r="K43" s="118"/>
      <c r="L43" s="121"/>
    </row>
    <row r="44" spans="1:12">
      <c r="A44" s="119" t="s">
        <v>657</v>
      </c>
      <c r="B44" s="119"/>
      <c r="C44" s="118"/>
      <c r="D44" s="118"/>
      <c r="E44" s="118"/>
      <c r="F44" s="118"/>
      <c r="G44" s="118"/>
      <c r="H44" s="118"/>
      <c r="I44" s="118"/>
      <c r="J44" s="118"/>
      <c r="K44" s="118"/>
      <c r="L44" s="121"/>
    </row>
    <row r="45" spans="1:12">
      <c r="A45" s="119" t="s">
        <v>658</v>
      </c>
      <c r="B45" s="119"/>
      <c r="C45" s="118"/>
      <c r="D45" s="118"/>
      <c r="E45" s="118"/>
      <c r="F45" s="118"/>
      <c r="G45" s="118"/>
      <c r="H45" s="118"/>
      <c r="I45" s="118"/>
      <c r="J45" s="118"/>
      <c r="K45" s="118"/>
      <c r="L45" s="121"/>
    </row>
    <row r="46" spans="1:12">
      <c r="A46" s="118" t="s">
        <v>676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21"/>
    </row>
    <row r="47" spans="1:12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1"/>
    </row>
    <row r="48" spans="1:12" ht="15.75">
      <c r="A48" s="125" t="s">
        <v>724</v>
      </c>
      <c r="B48" s="125"/>
      <c r="C48" s="125"/>
      <c r="D48" s="125"/>
      <c r="E48" s="125"/>
      <c r="F48" s="125"/>
      <c r="G48" s="125"/>
      <c r="H48" s="125"/>
      <c r="I48" s="125"/>
      <c r="J48" s="122"/>
      <c r="K48" s="122"/>
      <c r="L48" s="121"/>
    </row>
    <row r="49" spans="1:12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1"/>
    </row>
    <row r="50" spans="1:12" ht="38.25">
      <c r="A50" s="118" t="s">
        <v>670</v>
      </c>
      <c r="B50" s="118"/>
      <c r="C50" s="118"/>
      <c r="D50" s="118" t="s">
        <v>678</v>
      </c>
      <c r="E50" s="118"/>
      <c r="F50" s="118" t="s">
        <v>673</v>
      </c>
      <c r="G50" s="118"/>
      <c r="H50" s="118" t="s">
        <v>679</v>
      </c>
      <c r="I50" s="118"/>
      <c r="J50" s="122"/>
      <c r="K50" s="122"/>
      <c r="L50" s="121"/>
    </row>
    <row r="51" spans="1:12">
      <c r="A51" s="119" t="s">
        <v>680</v>
      </c>
      <c r="B51" s="119"/>
      <c r="C51" s="119"/>
      <c r="D51" s="119"/>
      <c r="E51" s="119"/>
      <c r="F51" s="119"/>
      <c r="G51" s="119"/>
      <c r="H51" s="119"/>
      <c r="I51" s="119"/>
      <c r="J51" s="122"/>
      <c r="K51" s="122"/>
      <c r="L51" s="121"/>
    </row>
    <row r="52" spans="1:12">
      <c r="A52" s="119" t="s">
        <v>656</v>
      </c>
      <c r="B52" s="119"/>
      <c r="C52" s="119"/>
      <c r="D52" s="119"/>
      <c r="E52" s="119"/>
      <c r="F52" s="119"/>
      <c r="G52" s="119"/>
      <c r="H52" s="119"/>
      <c r="I52" s="119"/>
      <c r="J52" s="122"/>
      <c r="K52" s="122"/>
      <c r="L52" s="121"/>
    </row>
    <row r="53" spans="1:12">
      <c r="A53" s="119" t="s">
        <v>657</v>
      </c>
      <c r="B53" s="119"/>
      <c r="C53" s="119"/>
      <c r="D53" s="119"/>
      <c r="E53" s="119"/>
      <c r="F53" s="119"/>
      <c r="G53" s="119"/>
      <c r="H53" s="119"/>
      <c r="I53" s="119"/>
      <c r="J53" s="122"/>
      <c r="K53" s="122"/>
      <c r="L53" s="121"/>
    </row>
    <row r="54" spans="1:12">
      <c r="A54" s="119" t="s">
        <v>681</v>
      </c>
      <c r="B54" s="119"/>
      <c r="C54" s="119"/>
      <c r="D54" s="119"/>
      <c r="E54" s="119"/>
      <c r="F54" s="119"/>
      <c r="G54" s="119"/>
      <c r="H54" s="119"/>
      <c r="I54" s="119"/>
      <c r="J54" s="122"/>
      <c r="K54" s="122"/>
      <c r="L54" s="121"/>
    </row>
    <row r="55" spans="1:12">
      <c r="A55" s="119" t="s">
        <v>676</v>
      </c>
      <c r="B55" s="119"/>
      <c r="C55" s="119"/>
      <c r="D55" s="119"/>
      <c r="E55" s="119"/>
      <c r="F55" s="119"/>
      <c r="G55" s="119"/>
      <c r="H55" s="119"/>
      <c r="I55" s="119"/>
      <c r="J55" s="122"/>
      <c r="K55" s="122"/>
      <c r="L55" s="121"/>
    </row>
    <row r="56" spans="1:12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1"/>
    </row>
    <row r="57" spans="1:12" ht="15.75">
      <c r="A57" s="128" t="s">
        <v>725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2"/>
      <c r="L57" s="121"/>
    </row>
    <row r="58" spans="1:12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1"/>
    </row>
    <row r="59" spans="1:12">
      <c r="A59" s="134" t="s">
        <v>682</v>
      </c>
      <c r="B59" s="135"/>
      <c r="C59" s="135"/>
      <c r="D59" s="136"/>
      <c r="E59" s="137" t="s">
        <v>683</v>
      </c>
      <c r="F59" s="137"/>
      <c r="G59" s="137"/>
      <c r="H59" s="137" t="s">
        <v>684</v>
      </c>
      <c r="I59" s="137"/>
      <c r="J59" s="119"/>
      <c r="K59" s="122"/>
      <c r="L59" s="121"/>
    </row>
    <row r="60" spans="1:12">
      <c r="A60" s="138" t="s">
        <v>685</v>
      </c>
      <c r="B60" s="139"/>
      <c r="C60" s="139"/>
      <c r="D60" s="140"/>
      <c r="E60" s="141">
        <v>235889</v>
      </c>
      <c r="F60" s="141"/>
      <c r="G60" s="141"/>
      <c r="H60" s="142" t="s">
        <v>686</v>
      </c>
      <c r="I60" s="142"/>
      <c r="J60" s="143"/>
      <c r="K60" s="122"/>
      <c r="L60" s="121"/>
    </row>
    <row r="61" spans="1:12">
      <c r="A61" s="138" t="s">
        <v>687</v>
      </c>
      <c r="B61" s="139"/>
      <c r="C61" s="139"/>
      <c r="D61" s="140"/>
      <c r="E61" s="141">
        <v>5531</v>
      </c>
      <c r="F61" s="141"/>
      <c r="G61" s="141"/>
      <c r="H61" s="142" t="s">
        <v>688</v>
      </c>
      <c r="I61" s="142"/>
      <c r="J61" s="143"/>
      <c r="K61" s="122"/>
      <c r="L61" s="121"/>
    </row>
    <row r="62" spans="1:12">
      <c r="A62" s="144" t="s">
        <v>689</v>
      </c>
      <c r="B62" s="145"/>
      <c r="C62" s="145"/>
      <c r="D62" s="146"/>
      <c r="E62" s="141">
        <v>1755</v>
      </c>
      <c r="F62" s="141"/>
      <c r="G62" s="141"/>
      <c r="H62" s="147" t="s">
        <v>690</v>
      </c>
      <c r="I62" s="142"/>
      <c r="J62" s="143"/>
      <c r="K62" s="122"/>
      <c r="L62" s="121"/>
    </row>
    <row r="63" spans="1:12">
      <c r="A63" s="138" t="s">
        <v>691</v>
      </c>
      <c r="B63" s="139"/>
      <c r="C63" s="139"/>
      <c r="D63" s="140"/>
      <c r="E63" s="141">
        <v>12218</v>
      </c>
      <c r="F63" s="141"/>
      <c r="G63" s="141"/>
      <c r="H63" s="142" t="s">
        <v>692</v>
      </c>
      <c r="I63" s="142"/>
      <c r="J63" s="143"/>
      <c r="K63" s="122"/>
      <c r="L63" s="121"/>
    </row>
    <row r="64" spans="1:12">
      <c r="A64" s="148" t="s">
        <v>693</v>
      </c>
      <c r="B64" s="149"/>
      <c r="C64" s="149"/>
      <c r="D64" s="150"/>
      <c r="E64" s="151">
        <f>SUM(E60:G63)</f>
        <v>255393</v>
      </c>
      <c r="F64" s="151"/>
      <c r="G64" s="151"/>
      <c r="H64" s="119"/>
      <c r="I64" s="119"/>
      <c r="J64" s="119"/>
      <c r="K64" s="122"/>
      <c r="L64" s="121"/>
    </row>
    <row r="65" spans="1:12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</row>
    <row r="66" spans="1:12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</row>
    <row r="67" spans="1:12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</row>
    <row r="68" spans="1:12">
      <c r="A68" s="121" t="s">
        <v>728</v>
      </c>
      <c r="B68" s="133"/>
      <c r="C68" s="121"/>
      <c r="D68" s="121"/>
      <c r="E68" s="121" t="s">
        <v>694</v>
      </c>
      <c r="F68" s="121"/>
      <c r="G68" s="121"/>
      <c r="H68" s="121" t="s">
        <v>695</v>
      </c>
      <c r="I68" s="121"/>
      <c r="J68" s="121"/>
      <c r="K68" s="121"/>
      <c r="L68" s="121"/>
    </row>
    <row r="69" spans="1:12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osnovni podaci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dpersa</dc:creator>
  <cp:lastModifiedBy>adrijana.baralic</cp:lastModifiedBy>
  <cp:lastPrinted>2015-04-27T09:14:52Z</cp:lastPrinted>
  <dcterms:created xsi:type="dcterms:W3CDTF">2015-01-20T07:34:16Z</dcterms:created>
  <dcterms:modified xsi:type="dcterms:W3CDTF">2015-04-30T13:19:16Z</dcterms:modified>
</cp:coreProperties>
</file>